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genom\OneDrive\Desktop\"/>
    </mc:Choice>
  </mc:AlternateContent>
  <xr:revisionPtr revIDLastSave="0" documentId="8_{61526AA2-139B-4381-A703-4BB2836A07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MBRE 2" sheetId="18" r:id="rId1"/>
  </sheets>
  <definedNames>
    <definedName name="_xlnm._FilterDatabase" localSheetId="0" hidden="1">'NOMBRE 2'!$A$13:$AI$258</definedName>
    <definedName name="_xlnm.Print_Area" localSheetId="0">'NOMBRE 2'!$A$1:$R$588</definedName>
    <definedName name="_xlnm.Print_Titles" localSheetId="0">'NOMBRE 2'!$1:$4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7" i="18" l="1"/>
  <c r="J578" i="18"/>
  <c r="J579" i="18"/>
  <c r="J580" i="18"/>
  <c r="J576" i="18"/>
  <c r="P365" i="18"/>
  <c r="P366" i="18"/>
  <c r="P367" i="18"/>
  <c r="P368" i="18"/>
  <c r="P369" i="18"/>
  <c r="P372" i="18"/>
  <c r="P373" i="18"/>
  <c r="P374" i="18"/>
  <c r="P375" i="18"/>
  <c r="P376" i="18"/>
  <c r="P377" i="18"/>
  <c r="P382" i="18"/>
  <c r="P383" i="18"/>
  <c r="P384" i="18"/>
  <c r="P385" i="18"/>
  <c r="P386" i="18"/>
  <c r="P387" i="18"/>
  <c r="P390" i="18"/>
  <c r="P391" i="18"/>
  <c r="P392" i="18"/>
  <c r="P393" i="18"/>
  <c r="P394" i="18"/>
  <c r="P395" i="18"/>
  <c r="P396" i="18"/>
  <c r="P397" i="18"/>
  <c r="P398" i="18"/>
  <c r="P399" i="18"/>
  <c r="P400" i="18"/>
  <c r="P401" i="18"/>
  <c r="P403" i="18"/>
  <c r="P405" i="18"/>
  <c r="P406" i="18"/>
  <c r="P362" i="18"/>
  <c r="Q409" i="18"/>
  <c r="Q410" i="18"/>
  <c r="Q411" i="18"/>
  <c r="Q412" i="18"/>
  <c r="Q413" i="18"/>
  <c r="Q414" i="18"/>
  <c r="Q415" i="18"/>
  <c r="Q408" i="18"/>
  <c r="K417" i="18"/>
  <c r="Q417" i="18" s="1"/>
  <c r="K418" i="18"/>
  <c r="Q418" i="18" s="1"/>
  <c r="K419" i="18"/>
  <c r="Q419" i="18" s="1"/>
  <c r="K420" i="18"/>
  <c r="Q420" i="18" s="1"/>
  <c r="K421" i="18"/>
  <c r="Q421" i="18" s="1"/>
  <c r="K422" i="18"/>
  <c r="Q422" i="18" s="1"/>
  <c r="K423" i="18"/>
  <c r="Q423" i="18" s="1"/>
  <c r="K424" i="18"/>
  <c r="Q424" i="18" s="1"/>
  <c r="K425" i="18"/>
  <c r="Q425" i="18" s="1"/>
  <c r="K426" i="18"/>
  <c r="Q426" i="18" s="1"/>
  <c r="K427" i="18"/>
  <c r="Q427" i="18" s="1"/>
  <c r="K428" i="18"/>
  <c r="Q428" i="18" s="1"/>
  <c r="K429" i="18"/>
  <c r="Q429" i="18" s="1"/>
  <c r="K430" i="18"/>
  <c r="Q430" i="18" s="1"/>
  <c r="K431" i="18"/>
  <c r="Q431" i="18" s="1"/>
  <c r="K432" i="18"/>
  <c r="Q432" i="18" s="1"/>
  <c r="K433" i="18"/>
  <c r="Q433" i="18" s="1"/>
  <c r="K434" i="18"/>
  <c r="Q434" i="18" s="1"/>
  <c r="K435" i="18"/>
  <c r="Q435" i="18" s="1"/>
  <c r="K436" i="18"/>
  <c r="Q436" i="18" s="1"/>
  <c r="K437" i="18"/>
  <c r="Q437" i="18" s="1"/>
  <c r="K438" i="18"/>
  <c r="Q438" i="18" s="1"/>
  <c r="K439" i="18"/>
  <c r="Q439" i="18" s="1"/>
  <c r="K440" i="18"/>
  <c r="Q440" i="18" s="1"/>
  <c r="K441" i="18"/>
  <c r="Q441" i="18" s="1"/>
  <c r="K442" i="18"/>
  <c r="Q442" i="18" s="1"/>
  <c r="K443" i="18"/>
  <c r="Q443" i="18" s="1"/>
  <c r="K444" i="18"/>
  <c r="Q444" i="18" s="1"/>
  <c r="K445" i="18"/>
  <c r="Q445" i="18" s="1"/>
  <c r="K446" i="18"/>
  <c r="Q446" i="18" s="1"/>
  <c r="K447" i="18"/>
  <c r="Q447" i="18" s="1"/>
  <c r="K448" i="18"/>
  <c r="Q448" i="18" s="1"/>
  <c r="K449" i="18"/>
  <c r="Q449" i="18" s="1"/>
  <c r="K450" i="18"/>
  <c r="Q450" i="18" s="1"/>
  <c r="K451" i="18"/>
  <c r="Q451" i="18" s="1"/>
  <c r="K452" i="18"/>
  <c r="Q452" i="18" s="1"/>
  <c r="K453" i="18"/>
  <c r="Q453" i="18" s="1"/>
  <c r="K454" i="18"/>
  <c r="Q454" i="18" s="1"/>
  <c r="K455" i="18"/>
  <c r="Q455" i="18" s="1"/>
  <c r="K456" i="18"/>
  <c r="Q456" i="18" s="1"/>
  <c r="K457" i="18"/>
  <c r="Q457" i="18" s="1"/>
  <c r="K458" i="18"/>
  <c r="Q458" i="18" s="1"/>
  <c r="K459" i="18"/>
  <c r="Q459" i="18" s="1"/>
  <c r="K460" i="18"/>
  <c r="Q460" i="18" s="1"/>
  <c r="K461" i="18"/>
  <c r="Q461" i="18" s="1"/>
  <c r="K462" i="18"/>
  <c r="Q462" i="18" s="1"/>
  <c r="K463" i="18"/>
  <c r="Q463" i="18" s="1"/>
  <c r="K464" i="18"/>
  <c r="Q464" i="18" s="1"/>
  <c r="K465" i="18"/>
  <c r="Q465" i="18" s="1"/>
  <c r="K466" i="18"/>
  <c r="Q466" i="18" s="1"/>
  <c r="K467" i="18"/>
  <c r="Q467" i="18" s="1"/>
  <c r="K468" i="18"/>
  <c r="Q468" i="18" s="1"/>
  <c r="K469" i="18"/>
  <c r="Q469" i="18" s="1"/>
  <c r="K470" i="18"/>
  <c r="Q470" i="18" s="1"/>
  <c r="K471" i="18"/>
  <c r="Q471" i="18" s="1"/>
  <c r="K472" i="18"/>
  <c r="Q472" i="18" s="1"/>
  <c r="K473" i="18"/>
  <c r="Q473" i="18" s="1"/>
  <c r="K474" i="18"/>
  <c r="Q474" i="18" s="1"/>
  <c r="K475" i="18"/>
  <c r="Q475" i="18" s="1"/>
  <c r="K476" i="18"/>
  <c r="Q476" i="18" s="1"/>
  <c r="K477" i="18"/>
  <c r="Q477" i="18" s="1"/>
  <c r="K478" i="18"/>
  <c r="Q478" i="18" s="1"/>
  <c r="K479" i="18"/>
  <c r="Q479" i="18" s="1"/>
  <c r="K480" i="18"/>
  <c r="Q480" i="18" s="1"/>
  <c r="K481" i="18"/>
  <c r="Q481" i="18" s="1"/>
  <c r="K482" i="18"/>
  <c r="Q482" i="18" s="1"/>
  <c r="K483" i="18"/>
  <c r="Q483" i="18" s="1"/>
  <c r="K484" i="18"/>
  <c r="Q484" i="18" s="1"/>
  <c r="K485" i="18"/>
  <c r="Q485" i="18" s="1"/>
  <c r="K486" i="18"/>
  <c r="Q486" i="18" s="1"/>
  <c r="K487" i="18"/>
  <c r="Q487" i="18" s="1"/>
  <c r="K488" i="18"/>
  <c r="Q488" i="18" s="1"/>
  <c r="K489" i="18"/>
  <c r="Q489" i="18" s="1"/>
  <c r="K490" i="18"/>
  <c r="Q490" i="18" s="1"/>
  <c r="K491" i="18"/>
  <c r="Q491" i="18" s="1"/>
  <c r="K492" i="18"/>
  <c r="Q492" i="18" s="1"/>
  <c r="K493" i="18"/>
  <c r="Q493" i="18" s="1"/>
  <c r="K494" i="18"/>
  <c r="Q494" i="18" s="1"/>
  <c r="K495" i="18"/>
  <c r="Q495" i="18" s="1"/>
  <c r="K496" i="18"/>
  <c r="Q496" i="18" s="1"/>
  <c r="K497" i="18"/>
  <c r="Q497" i="18" s="1"/>
  <c r="K498" i="18"/>
  <c r="Q498" i="18" s="1"/>
  <c r="K499" i="18"/>
  <c r="Q499" i="18" s="1"/>
  <c r="K500" i="18"/>
  <c r="Q500" i="18" s="1"/>
  <c r="K501" i="18"/>
  <c r="Q501" i="18" s="1"/>
  <c r="K502" i="18"/>
  <c r="Q502" i="18" s="1"/>
  <c r="K503" i="18"/>
  <c r="Q503" i="18" s="1"/>
  <c r="K504" i="18"/>
  <c r="Q504" i="18" s="1"/>
  <c r="K505" i="18"/>
  <c r="Q505" i="18" s="1"/>
  <c r="K506" i="18"/>
  <c r="Q506" i="18" s="1"/>
  <c r="K507" i="18"/>
  <c r="Q507" i="18" s="1"/>
  <c r="K508" i="18"/>
  <c r="Q508" i="18" s="1"/>
  <c r="K509" i="18"/>
  <c r="Q509" i="18" s="1"/>
  <c r="K510" i="18"/>
  <c r="Q510" i="18" s="1"/>
  <c r="K511" i="18"/>
  <c r="Q511" i="18" s="1"/>
  <c r="K512" i="18"/>
  <c r="Q512" i="18" s="1"/>
  <c r="K513" i="18"/>
  <c r="Q513" i="18" s="1"/>
  <c r="K514" i="18"/>
  <c r="Q514" i="18" s="1"/>
  <c r="K515" i="18"/>
  <c r="Q515" i="18" s="1"/>
  <c r="K516" i="18"/>
  <c r="Q516" i="18" s="1"/>
  <c r="K517" i="18"/>
  <c r="Q517" i="18" s="1"/>
  <c r="K518" i="18"/>
  <c r="Q518" i="18" s="1"/>
  <c r="K519" i="18"/>
  <c r="Q519" i="18" s="1"/>
  <c r="K520" i="18"/>
  <c r="Q520" i="18" s="1"/>
  <c r="K521" i="18"/>
  <c r="Q521" i="18" s="1"/>
  <c r="K522" i="18"/>
  <c r="Q522" i="18" s="1"/>
  <c r="K523" i="18"/>
  <c r="Q523" i="18" s="1"/>
  <c r="K524" i="18"/>
  <c r="Q524" i="18" s="1"/>
  <c r="K525" i="18"/>
  <c r="Q525" i="18" s="1"/>
  <c r="K526" i="18"/>
  <c r="Q526" i="18" s="1"/>
  <c r="K527" i="18"/>
  <c r="Q527" i="18" s="1"/>
  <c r="K528" i="18"/>
  <c r="Q528" i="18" s="1"/>
  <c r="K529" i="18"/>
  <c r="Q529" i="18" s="1"/>
  <c r="K530" i="18"/>
  <c r="Q530" i="18" s="1"/>
  <c r="K531" i="18"/>
  <c r="Q531" i="18" s="1"/>
  <c r="K532" i="18"/>
  <c r="Q532" i="18" s="1"/>
  <c r="K533" i="18"/>
  <c r="Q533" i="18" s="1"/>
  <c r="K534" i="18"/>
  <c r="Q534" i="18" s="1"/>
  <c r="K535" i="18"/>
  <c r="Q535" i="18" s="1"/>
  <c r="K536" i="18"/>
  <c r="Q536" i="18" s="1"/>
  <c r="K537" i="18"/>
  <c r="Q537" i="18" s="1"/>
  <c r="K538" i="18"/>
  <c r="Q538" i="18" s="1"/>
  <c r="K539" i="18"/>
  <c r="Q539" i="18" s="1"/>
  <c r="K540" i="18"/>
  <c r="Q540" i="18" s="1"/>
  <c r="K541" i="18"/>
  <c r="Q541" i="18" s="1"/>
  <c r="K542" i="18"/>
  <c r="Q542" i="18" s="1"/>
  <c r="K543" i="18"/>
  <c r="Q543" i="18" s="1"/>
  <c r="K544" i="18"/>
  <c r="Q544" i="18" s="1"/>
  <c r="K545" i="18"/>
  <c r="Q545" i="18" s="1"/>
  <c r="K546" i="18"/>
  <c r="Q546" i="18" s="1"/>
  <c r="K547" i="18"/>
  <c r="Q547" i="18" s="1"/>
  <c r="K548" i="18"/>
  <c r="Q548" i="18" s="1"/>
  <c r="K549" i="18"/>
  <c r="Q549" i="18" s="1"/>
  <c r="K550" i="18"/>
  <c r="Q550" i="18" s="1"/>
  <c r="K551" i="18"/>
  <c r="Q551" i="18" s="1"/>
  <c r="K552" i="18"/>
  <c r="Q552" i="18" s="1"/>
  <c r="K553" i="18"/>
  <c r="Q553" i="18" s="1"/>
  <c r="K554" i="18"/>
  <c r="Q554" i="18" s="1"/>
  <c r="K555" i="18"/>
  <c r="Q555" i="18" s="1"/>
  <c r="K556" i="18"/>
  <c r="Q556" i="18" s="1"/>
  <c r="K557" i="18"/>
  <c r="Q557" i="18" s="1"/>
  <c r="K558" i="18"/>
  <c r="Q558" i="18" s="1"/>
  <c r="K559" i="18"/>
  <c r="Q559" i="18" s="1"/>
  <c r="K560" i="18"/>
  <c r="Q560" i="18" s="1"/>
  <c r="K561" i="18"/>
  <c r="Q561" i="18" s="1"/>
  <c r="K562" i="18"/>
  <c r="Q562" i="18" s="1"/>
  <c r="K563" i="18"/>
  <c r="Q563" i="18" s="1"/>
  <c r="K564" i="18"/>
  <c r="Q564" i="18" s="1"/>
  <c r="K565" i="18"/>
  <c r="Q565" i="18" s="1"/>
  <c r="K566" i="18"/>
  <c r="Q566" i="18" s="1"/>
  <c r="K567" i="18"/>
  <c r="Q567" i="18" s="1"/>
  <c r="K568" i="18"/>
  <c r="Q568" i="18" s="1"/>
  <c r="K569" i="18"/>
  <c r="Q569" i="18" s="1"/>
  <c r="K570" i="18"/>
  <c r="Q570" i="18" s="1"/>
  <c r="K416" i="18"/>
  <c r="Q416" i="18" s="1"/>
  <c r="Q81" i="18"/>
  <c r="Q55" i="18"/>
  <c r="K54" i="18"/>
  <c r="Q173" i="18"/>
  <c r="K53" i="18"/>
  <c r="Q45" i="18"/>
  <c r="Q46" i="18"/>
  <c r="Q47" i="18"/>
  <c r="Q48" i="18"/>
  <c r="Q44" i="18"/>
  <c r="Q42" i="18"/>
  <c r="Q43" i="18"/>
  <c r="Q41" i="18"/>
  <c r="Q40" i="18"/>
  <c r="Q36" i="18"/>
  <c r="Q34" i="18"/>
  <c r="Q35" i="18"/>
  <c r="Q271" i="18"/>
  <c r="Q272" i="18"/>
  <c r="Q273" i="18"/>
  <c r="Q274" i="18"/>
  <c r="Q275" i="18"/>
  <c r="Q276" i="18"/>
  <c r="Q277" i="18"/>
  <c r="Q278" i="18"/>
  <c r="Q279" i="18"/>
  <c r="Q265" i="18"/>
  <c r="Q266" i="18"/>
  <c r="Q267" i="18"/>
  <c r="Q268" i="18"/>
  <c r="Q269" i="18"/>
  <c r="Q270" i="18"/>
  <c r="Q262" i="18"/>
  <c r="Q263" i="18"/>
  <c r="Q264" i="18"/>
  <c r="Q114" i="18"/>
  <c r="Q115" i="18"/>
  <c r="Q116" i="18"/>
  <c r="Q117" i="18"/>
  <c r="Q118" i="18"/>
  <c r="Q119" i="18"/>
  <c r="Q120" i="18"/>
  <c r="Q121" i="18"/>
  <c r="Q122" i="18"/>
  <c r="Q123" i="18"/>
  <c r="Q124" i="18"/>
  <c r="Q125" i="18"/>
  <c r="Q126" i="18"/>
  <c r="Q127" i="18"/>
  <c r="Q128" i="18"/>
  <c r="Q129" i="18"/>
  <c r="Q130" i="18"/>
  <c r="Q131" i="18"/>
  <c r="Q132" i="18"/>
  <c r="Q133" i="18"/>
  <c r="Q134" i="18"/>
  <c r="Q135" i="18"/>
  <c r="Q136" i="18"/>
  <c r="Q137" i="18"/>
  <c r="Q138" i="18"/>
  <c r="Q139" i="18"/>
  <c r="Q140" i="18"/>
  <c r="Q141" i="18"/>
  <c r="Q142" i="18"/>
  <c r="Q143" i="18"/>
  <c r="Q144" i="18"/>
  <c r="Q145" i="18"/>
  <c r="Q146" i="18"/>
  <c r="Q147" i="18"/>
  <c r="Q148" i="18"/>
  <c r="Q149" i="18"/>
  <c r="Q150" i="18"/>
  <c r="Q151" i="18"/>
  <c r="Q152" i="18"/>
  <c r="Q153" i="18"/>
  <c r="Q154" i="18"/>
  <c r="Q155" i="18"/>
  <c r="Q156" i="18"/>
  <c r="Q157" i="18"/>
  <c r="Q158" i="18"/>
  <c r="Q159" i="18"/>
  <c r="Q160" i="18"/>
  <c r="Q161" i="18"/>
  <c r="Q162" i="18"/>
  <c r="Q163" i="18"/>
  <c r="Q164" i="18"/>
  <c r="Q165" i="18"/>
  <c r="Q166" i="18"/>
  <c r="Q167" i="18"/>
  <c r="Q168" i="18"/>
  <c r="Q169" i="18"/>
  <c r="Q170" i="18"/>
  <c r="Q171" i="18"/>
  <c r="Q172" i="18"/>
  <c r="Q174" i="18"/>
  <c r="Q175" i="18"/>
  <c r="Q176" i="18"/>
  <c r="Q177" i="18"/>
  <c r="Q178" i="18"/>
  <c r="Q179" i="18"/>
  <c r="Q180" i="18"/>
  <c r="Q181" i="18"/>
  <c r="Q182" i="18"/>
  <c r="Q183" i="18"/>
  <c r="Q184" i="18"/>
  <c r="Q185" i="18"/>
  <c r="Q186" i="18"/>
  <c r="Q187" i="18"/>
  <c r="Q188" i="18"/>
  <c r="Q189" i="18"/>
  <c r="Q190" i="18"/>
  <c r="Q191" i="18"/>
  <c r="Q192" i="18"/>
  <c r="Q193" i="18"/>
  <c r="Q194" i="18"/>
  <c r="Q195" i="18"/>
  <c r="Q196" i="18"/>
  <c r="Q197" i="18"/>
  <c r="Q198" i="18"/>
  <c r="Q199" i="18"/>
  <c r="Q200" i="18"/>
  <c r="Q201" i="18"/>
  <c r="Q202" i="18"/>
  <c r="Q203" i="18"/>
  <c r="Q204" i="18"/>
  <c r="Q205" i="18"/>
  <c r="Q206" i="18"/>
  <c r="Q207" i="18"/>
  <c r="Q208" i="18"/>
  <c r="Q209" i="18"/>
  <c r="Q210" i="18"/>
  <c r="Q211" i="18"/>
  <c r="Q212" i="18"/>
  <c r="Q213" i="18"/>
  <c r="Q214" i="18"/>
  <c r="Q215" i="18"/>
  <c r="Q216" i="18"/>
  <c r="Q217" i="18"/>
  <c r="Q218" i="18"/>
  <c r="Q219" i="18"/>
  <c r="Q220" i="18"/>
  <c r="Q221" i="18"/>
  <c r="Q222" i="18"/>
  <c r="Q223" i="18"/>
  <c r="Q224" i="18"/>
  <c r="Q225" i="18"/>
  <c r="Q226" i="18"/>
  <c r="Q227" i="18"/>
  <c r="Q228" i="18"/>
  <c r="Q229" i="18"/>
  <c r="Q230" i="18"/>
  <c r="Q231" i="18"/>
  <c r="Q232" i="18"/>
  <c r="Q233" i="18"/>
  <c r="Q234" i="18"/>
  <c r="Q235" i="18"/>
  <c r="Q236" i="18"/>
  <c r="Q237" i="18"/>
  <c r="Q238" i="18"/>
  <c r="Q239" i="18"/>
  <c r="Q240" i="18"/>
  <c r="Q241" i="18"/>
  <c r="Q242" i="18"/>
  <c r="Q243" i="18"/>
  <c r="Q244" i="18"/>
  <c r="Q245" i="18"/>
  <c r="Q246" i="18"/>
  <c r="Q247" i="18"/>
  <c r="Q248" i="18"/>
  <c r="Q249" i="18"/>
  <c r="Q250" i="18"/>
  <c r="Q251" i="18"/>
  <c r="Q252" i="18"/>
  <c r="Q253" i="18"/>
  <c r="Q254" i="18"/>
  <c r="Q255" i="18"/>
  <c r="Q256" i="18"/>
  <c r="Q257" i="18"/>
  <c r="Q258" i="18"/>
  <c r="Q259" i="18"/>
  <c r="Q260" i="18"/>
  <c r="Q261" i="18"/>
  <c r="Q28" i="18"/>
  <c r="Q27" i="18"/>
  <c r="K25" i="18"/>
  <c r="K14" i="18"/>
  <c r="Q14" i="18"/>
  <c r="H15" i="18"/>
  <c r="K15" i="18" s="1"/>
  <c r="Q15" i="18"/>
  <c r="Q16" i="18"/>
  <c r="Q17" i="18"/>
  <c r="Q18" i="18"/>
  <c r="Q19" i="18"/>
  <c r="Q20" i="18"/>
  <c r="Q21" i="18"/>
  <c r="Q22" i="18"/>
  <c r="Q23" i="18"/>
  <c r="Q24" i="18"/>
  <c r="Q25" i="18"/>
  <c r="Q26" i="18"/>
  <c r="Q29" i="18"/>
  <c r="Q30" i="18"/>
  <c r="Q31" i="18"/>
  <c r="Q32" i="18"/>
  <c r="Q33" i="18"/>
  <c r="Q37" i="18"/>
  <c r="Q38" i="18"/>
  <c r="Q39" i="18"/>
  <c r="Q49" i="18"/>
  <c r="Q50" i="18"/>
  <c r="Q51" i="18"/>
  <c r="Q52" i="18"/>
  <c r="Q53" i="18"/>
  <c r="Q54" i="18"/>
  <c r="Q56" i="18"/>
  <c r="Q57" i="18"/>
  <c r="Q58" i="18"/>
  <c r="Q59" i="18"/>
  <c r="Q60" i="18"/>
  <c r="Q61" i="18"/>
  <c r="Q62" i="18"/>
  <c r="Q63" i="18"/>
  <c r="Q64" i="18"/>
  <c r="Q65" i="18"/>
  <c r="Q66" i="18"/>
  <c r="Q67" i="18"/>
  <c r="Q68" i="18"/>
  <c r="Q69" i="18"/>
  <c r="Q70" i="18"/>
  <c r="Q71" i="18"/>
  <c r="Q72" i="18"/>
  <c r="Q73" i="18"/>
  <c r="Q74" i="18"/>
  <c r="Q75" i="18"/>
  <c r="Q76" i="18"/>
  <c r="Q77" i="18"/>
  <c r="Q78" i="18"/>
  <c r="Q79" i="18"/>
  <c r="Q80" i="18"/>
  <c r="Q82" i="18"/>
  <c r="Q83" i="18"/>
  <c r="Q84" i="18"/>
  <c r="Q85" i="18"/>
  <c r="Q86" i="18"/>
  <c r="Q87" i="18"/>
  <c r="Q88" i="18"/>
  <c r="Q89" i="18"/>
  <c r="Q90" i="18"/>
  <c r="Q91" i="18"/>
  <c r="Q92" i="18"/>
  <c r="Q93" i="18"/>
  <c r="Q94" i="18"/>
  <c r="Q95" i="18"/>
  <c r="Q96" i="18"/>
  <c r="Q97" i="18"/>
  <c r="Q98" i="18"/>
  <c r="Q99" i="18"/>
  <c r="Q100" i="18"/>
  <c r="Q101" i="18"/>
  <c r="Q102" i="18"/>
  <c r="Q103" i="18"/>
  <c r="Q104" i="18"/>
  <c r="Q105" i="18"/>
  <c r="Q106" i="18"/>
  <c r="Q107" i="18"/>
  <c r="Q108" i="18"/>
  <c r="Q109" i="18"/>
  <c r="Q110" i="18"/>
  <c r="Q112" i="18"/>
  <c r="Q113" i="18"/>
  <c r="Q13" i="18"/>
  <c r="Q358" i="18"/>
  <c r="Q359" i="18"/>
  <c r="Q360" i="18"/>
  <c r="Q361" i="18"/>
  <c r="Q362" i="18"/>
  <c r="Q363" i="18"/>
  <c r="Q364" i="18"/>
  <c r="Q367" i="18"/>
  <c r="Q368" i="18"/>
  <c r="Q369" i="18"/>
  <c r="Q370" i="18"/>
  <c r="Q371" i="18"/>
  <c r="Q372" i="18"/>
  <c r="Q373" i="18"/>
  <c r="Q374" i="18"/>
  <c r="Q375" i="18"/>
  <c r="Q376" i="18"/>
  <c r="Q377" i="18"/>
  <c r="Q378" i="18"/>
  <c r="Q380" i="18"/>
  <c r="Q381" i="18"/>
  <c r="Q383" i="18"/>
  <c r="Q386" i="18"/>
  <c r="Q387" i="18"/>
  <c r="Q388" i="18"/>
  <c r="Q389" i="18"/>
  <c r="Q390" i="18"/>
  <c r="Q397" i="18"/>
  <c r="Q400" i="18"/>
  <c r="Q401" i="18"/>
  <c r="Q402" i="18"/>
  <c r="Q404" i="18"/>
  <c r="Q405" i="18"/>
  <c r="Q406" i="18"/>
  <c r="Q407" i="18"/>
  <c r="Q366" i="18"/>
  <c r="Q365" i="18"/>
  <c r="Q385" i="18"/>
  <c r="Q384" i="18"/>
  <c r="Q396" i="18"/>
  <c r="Q395" i="18"/>
  <c r="Q394" i="18"/>
  <c r="Q393" i="18"/>
  <c r="Q392" i="18"/>
  <c r="Q391" i="18"/>
  <c r="Q399" i="18"/>
  <c r="Q398" i="18"/>
  <c r="Q403" i="18"/>
  <c r="Q382" i="18"/>
</calcChain>
</file>

<file path=xl/sharedStrings.xml><?xml version="1.0" encoding="utf-8"?>
<sst xmlns="http://schemas.openxmlformats.org/spreadsheetml/2006/main" count="2710" uniqueCount="1187">
  <si>
    <t xml:space="preserve">   PROCESO 
   GESTIÓN FINANCIERA</t>
  </si>
  <si>
    <t>MOVIMIENTO DE MATERIALES E INSUMOS DE LABORATORIO</t>
  </si>
  <si>
    <t>Versión: 02</t>
  </si>
  <si>
    <t>FOR-A09.0000-019</t>
  </si>
  <si>
    <t>MOVIMIENTO MES : MAYO DE 2026</t>
  </si>
  <si>
    <t>DIRECCIÓN TÉCNICA: DIRECCIÓN DE INVESTIGACIÓN</t>
  </si>
  <si>
    <t>ÁREA Y/O GRUPO : GENOMICA MICROORGANÍSMOS  EMERGENTES</t>
  </si>
  <si>
    <t xml:space="preserve">MATERIA PRIMA: </t>
  </si>
  <si>
    <t>CÓDIGO PRODUCTO</t>
  </si>
  <si>
    <t>DESCRIPCIÓN ELEMENTO</t>
  </si>
  <si>
    <t>NÚMERO CAS</t>
  </si>
  <si>
    <t>MARCA</t>
  </si>
  <si>
    <t>REFERENCIA</t>
  </si>
  <si>
    <t>LOTE</t>
  </si>
  <si>
    <t>PRESENTACIÓN</t>
  </si>
  <si>
    <t>CANTIDAD TOTAL</t>
  </si>
  <si>
    <t>UNIDAD DE CONSUMO</t>
  </si>
  <si>
    <t>SALDO ANTERIOR</t>
  </si>
  <si>
    <t>ENTRADA INVENTARIO</t>
  </si>
  <si>
    <t>SALIDA DE INVENTARIO</t>
  </si>
  <si>
    <t>SALDO FINAL INVENTARIO</t>
  </si>
  <si>
    <t>DESTINO USO</t>
  </si>
  <si>
    <t>SEMANA 1</t>
  </si>
  <si>
    <t>SEMANA 2</t>
  </si>
  <si>
    <t>SEMANA 3</t>
  </si>
  <si>
    <t>SEMANA 4</t>
  </si>
  <si>
    <t>SEMANA 5</t>
  </si>
  <si>
    <t>2-mercaptoetanol x 100 ml sigma ref. m-3148</t>
  </si>
  <si>
    <t xml:space="preserve"> </t>
  </si>
  <si>
    <t>Sigma Aldrich</t>
  </si>
  <si>
    <t>M3148-100ML</t>
  </si>
  <si>
    <t>Frasco x 100 mL</t>
  </si>
  <si>
    <t>Frasco</t>
  </si>
  <si>
    <t>Adapter mix II expansion kit Oxford Nanopore technology Ref. Exp-AmII001</t>
  </si>
  <si>
    <t>Oxford Nanopore technologies</t>
  </si>
  <si>
    <t>Exp-AMII001</t>
  </si>
  <si>
    <t>AMII001.10.0014
AMII001.10.0015
AMII001.10.0013
AMII001.10.0017
AMII001.10.0014</t>
  </si>
  <si>
    <t xml:space="preserve">Estuche </t>
  </si>
  <si>
    <t>Agua grado molecular (Nuclease free water) cell signaling x 50 ml ref.  12931s</t>
  </si>
  <si>
    <t>Cell signaling</t>
  </si>
  <si>
    <t>12931S</t>
  </si>
  <si>
    <t>11
12
13</t>
  </si>
  <si>
    <t>Frasco x 50 mL</t>
  </si>
  <si>
    <t>Alcohol etilico al 96% (etanol 96%) x 5 galones quimiben</t>
  </si>
  <si>
    <t>Quimiben</t>
  </si>
  <si>
    <t>GARRAFA</t>
  </si>
  <si>
    <t>Anti-fade  fluorescence mounting medium-aqueous, fluoroshield x 20 ml Abcam ref. Ab 104135</t>
  </si>
  <si>
    <t>abcam</t>
  </si>
  <si>
    <t>Ab 104135</t>
  </si>
  <si>
    <t>GR3443084-2</t>
  </si>
  <si>
    <t>Frasco x 20 mL</t>
  </si>
  <si>
    <t>Anti-rabbit igg h&amp;l (Aexa fluor) 500µg Abcam ref. Ab150077</t>
  </si>
  <si>
    <t>ab150077</t>
  </si>
  <si>
    <t>GR3403178-2</t>
  </si>
  <si>
    <t>KIT</t>
  </si>
  <si>
    <t>Anti-SARS-Cov-2 nucleocapsid protein antibody [Epr24334-118] , 100µg Abcam ref. Ab271180</t>
  </si>
  <si>
    <t>ab271180</t>
  </si>
  <si>
    <t>GR3397898-11</t>
  </si>
  <si>
    <t>vial x 500µg</t>
  </si>
  <si>
    <t>vial</t>
  </si>
  <si>
    <t>BD compbead plus anti-mouse Ig k/negative control (bsa) compesation plus (7.5 µm) particles set x 50 reacc.</t>
  </si>
  <si>
    <t>BD</t>
  </si>
  <si>
    <t xml:space="preserve">Viales x 25 reacciones </t>
  </si>
  <si>
    <t>Viales</t>
  </si>
  <si>
    <t xml:space="preserve">Bd facs accudrop bead x 25 test </t>
  </si>
  <si>
    <t>Estuche</t>
  </si>
  <si>
    <t>Blunt/ta ligase master mix 250 rxns. New England Biolabs Ref. M0367L</t>
  </si>
  <si>
    <t>New England Biolabs</t>
  </si>
  <si>
    <t>M0367L</t>
  </si>
  <si>
    <t>Estuche x 250 RXNS</t>
  </si>
  <si>
    <t>Cell plasma membrane staining kit deep red fluorescence-cytopainter x 500 tes. Abcam Ref. Ab219942</t>
  </si>
  <si>
    <t>Ab219942</t>
  </si>
  <si>
    <t>Cs&amp;t ruo bead x 150 test BD Cs&amp;t beads</t>
  </si>
  <si>
    <t>Deoxynucleoitide solution mix - 10 micromol x 8 umol  Promega Ref. U1511</t>
  </si>
  <si>
    <t>PROMEGA</t>
  </si>
  <si>
    <t>U1511</t>
  </si>
  <si>
    <t>486168
461814
475643</t>
  </si>
  <si>
    <t>NMOL</t>
  </si>
  <si>
    <t>Detergent solution concentrate x 15 ml BD Ref. 660585</t>
  </si>
  <si>
    <t>1CITR019</t>
  </si>
  <si>
    <t>Frasco x 15 mL</t>
  </si>
  <si>
    <t>DNAse AWAY® ™ surface decontaminant THERMO SCIENTIFIC X 250 mL</t>
  </si>
  <si>
    <t>THERMO SCIENTIFIC</t>
  </si>
  <si>
    <t>Frasaco x 250 mL</t>
  </si>
  <si>
    <t>Frasaco</t>
  </si>
  <si>
    <t>Donkey anti-goat  igg h&amp;l (hrp)  x 1 mg Abcam ref. Ab6885</t>
  </si>
  <si>
    <t>ab6885</t>
  </si>
  <si>
    <t>GR3391568-9</t>
  </si>
  <si>
    <t>Vial x 1000 µg</t>
  </si>
  <si>
    <t>Donkey anti-goat igg h&amp;l (Alexa fluor 488) preadsorved x 500 ug. Abcam Ref. Ab150133</t>
  </si>
  <si>
    <t>ab150133</t>
  </si>
  <si>
    <t>GR3398866-3</t>
  </si>
  <si>
    <t>Donkey anti-mouse igg h&amp;l (Alexa fluor 488) preadsorbed x 500 ug Abcam Ref. Ab150063</t>
  </si>
  <si>
    <t>ab150063</t>
  </si>
  <si>
    <t>GR3443849-1</t>
  </si>
  <si>
    <t>Donkey anti-mouse igg h&amp;l (Alexa fluor 488) preadsorbed x 500 ug Abcam Ref. Ab150109</t>
  </si>
  <si>
    <t>Ab150109</t>
  </si>
  <si>
    <t>GR3441968-1</t>
  </si>
  <si>
    <t>Ecl substrate kit (high sensitivity), 200 ml Abcam Ref. Ab133406</t>
  </si>
  <si>
    <t>ab133406</t>
  </si>
  <si>
    <t>GR3431321-1</t>
  </si>
  <si>
    <t>ESTUCHE</t>
  </si>
  <si>
    <t>Elisa sars-cov-2 s1 IgM x 96 prb Aesku Ref. 6124</t>
  </si>
  <si>
    <t>Aesku</t>
  </si>
  <si>
    <t xml:space="preserve">placa x 96 pruebas </t>
  </si>
  <si>
    <t>placa</t>
  </si>
  <si>
    <t>Elisa sars-cov-2 s1 IgM x 96 prb Aesku Ref. 6125</t>
  </si>
  <si>
    <t>Elisa sars-cov-2 s1 IgM x 96 prb Aesku Ref. 6126</t>
  </si>
  <si>
    <t>Etanol  grado biologia molecular x 1 litro. Panreac Ref. a8075.1000</t>
  </si>
  <si>
    <t xml:space="preserve">Panreac </t>
  </si>
  <si>
    <t>a8075.1000</t>
  </si>
  <si>
    <t>LITRO</t>
  </si>
  <si>
    <t xml:space="preserve">Exiprep 48 viral dna/rna kit </t>
  </si>
  <si>
    <t>BIONEER</t>
  </si>
  <si>
    <t>K-4571</t>
  </si>
  <si>
    <t>2151OF</t>
  </si>
  <si>
    <t xml:space="preserve">ExiPrep™ 48 Genomic DNA Kit BIONER K-4574  Kit </t>
  </si>
  <si>
    <t>K4574</t>
  </si>
  <si>
    <t>23140L07</t>
  </si>
  <si>
    <t>Facts lysings solution (ivd/10x) ref. 349202</t>
  </si>
  <si>
    <t xml:space="preserve">349202
</t>
  </si>
  <si>
    <t>FBS Fetal Bovine Serum, Certified</t>
  </si>
  <si>
    <t>Frasco x 200 mL</t>
  </si>
  <si>
    <t>Fetal Bovine Serum, Certified FBS, Gibco, Ref. 16000-044</t>
  </si>
  <si>
    <t>GIBCO</t>
  </si>
  <si>
    <t>16000-044</t>
  </si>
  <si>
    <t>2301284P
2261610P
2405463RP
2533372RP
1982146</t>
  </si>
  <si>
    <t>Frasco x 500 mL</t>
  </si>
  <si>
    <t>Flow cell wash kit estuche. Oxford Nanopore Technologies Ref. Exp-wsh004</t>
  </si>
  <si>
    <t>exp-wsh004</t>
  </si>
  <si>
    <t>WSH004.10.0009
WSH004.10.0034</t>
  </si>
  <si>
    <t>Genejet rna purificaction kit x 50 reacc. Thermo Scxientific Ref. K0731</t>
  </si>
  <si>
    <t xml:space="preserve">thermo Scientic </t>
  </si>
  <si>
    <t>K0731</t>
  </si>
  <si>
    <t>Genejet rna purificaction kit x 50 reacc. Thermo Scxientific Ref. K0821</t>
  </si>
  <si>
    <t>K0821</t>
  </si>
  <si>
    <t>II Ligation module - 96 rxns New England Biolabs Ref. E7595L</t>
  </si>
  <si>
    <t xml:space="preserve">New England Biolabs </t>
  </si>
  <si>
    <t>E7595L</t>
  </si>
  <si>
    <t>vial x 96 Rx</t>
  </si>
  <si>
    <t>Ionomicin calcium ionophore molercular weight: 709 g/mol purity &gt;=  98% x 5 mg StemCell Techonology Ref. 73724</t>
  </si>
  <si>
    <t xml:space="preserve">StemCell Techonology </t>
  </si>
  <si>
    <t>Leche descremada en polvo para Biologia Molecular para electroforesis. Blotto, non fat dry milk 500 brs. Santa Cruz Biotechnology Ref. Sc-2325</t>
  </si>
  <si>
    <t>ChemCruz</t>
  </si>
  <si>
    <t>sc-2325</t>
  </si>
  <si>
    <t>H0822</t>
  </si>
  <si>
    <t>Frasco x 500 g</t>
  </si>
  <si>
    <t>Ligation sequencing kit v14, kit Oxford Nanopore Technologies Ref. Sqk-lsk114</t>
  </si>
  <si>
    <t xml:space="preserve">SQK-LSK114 </t>
  </si>
  <si>
    <t>Ligation sequencing kit xl estuche. Oxford Nanopore Technologies Ref. Sqk-lsk109-xl</t>
  </si>
  <si>
    <t>SQK-LSK109-XL</t>
  </si>
  <si>
    <t>LSK109-XL.10.0007
LSK109-XL.20.0001
LSK109-XL.20.0002
LSK109-XL.10.0009</t>
  </si>
  <si>
    <t>Ligation sequencing kit XL V14, kit x 48 reacciones. Oxford Nanopore Technologies Ref. Sqk-Lsk114-XL</t>
  </si>
  <si>
    <t>SQK-LSK114-XL</t>
  </si>
  <si>
    <t>LSK14XL.10.0007 LSK14XL-30-004</t>
  </si>
  <si>
    <t>Longamp taq 2x master mix, 500 rxns. New England Biolabs Ref. M0287L</t>
  </si>
  <si>
    <t>M0287L</t>
  </si>
  <si>
    <t>RXNS</t>
  </si>
  <si>
    <t>Luna universal probe one-step rt-qpcr kit. 2.500 rxns. New England Biolabs Ref. E3006E</t>
  </si>
  <si>
    <t>E30006E</t>
  </si>
  <si>
    <t>10148701
10145202
10139537
10133724</t>
  </si>
  <si>
    <t>Vial x 2.500 RXNS</t>
  </si>
  <si>
    <t>Vial</t>
  </si>
  <si>
    <t>Luna universal probe qPCR master mix Ref. M3004e, 2500 reacc. New England Biolabs</t>
  </si>
  <si>
    <t>M3004E</t>
  </si>
  <si>
    <t>REACCIONES</t>
  </si>
  <si>
    <t>Lunascript rt supermix kit, 100 rxns. New England Biolabs Ref. E3010L</t>
  </si>
  <si>
    <t>E3010L</t>
  </si>
  <si>
    <t>10155444
10150181
10231228
10245751</t>
  </si>
  <si>
    <t>Mezcla maestra para qRT-PCR para trabajar con sondas x 2500 rxns New England Biolabs Ref E3006e</t>
  </si>
  <si>
    <t>E3006e</t>
  </si>
  <si>
    <t>vial x 100 RXNS</t>
  </si>
  <si>
    <t>Minimum Essential Medium (MEM), powder, con sales de Earle, L-glutamina, sin bicarbonato de sodio</t>
  </si>
  <si>
    <t>biowest</t>
  </si>
  <si>
    <t>LITROS</t>
  </si>
  <si>
    <t>Minion flow cell R10.4.1 version Oxford Nanopore Technologies Ref. Flo-min114</t>
  </si>
  <si>
    <t>FLO-MIN114</t>
  </si>
  <si>
    <t>PAQUETE</t>
  </si>
  <si>
    <t>Native barcoding expansion 96 estuche - Oxford Nanopore Technologies Ref. Exp-nbd196</t>
  </si>
  <si>
    <t>EXP-NBD196</t>
  </si>
  <si>
    <t>NBD196.20.00012
NBD196.10.00011
NBD196.20.0008</t>
  </si>
  <si>
    <t>Native barcoding kit 24 v14, kit Oxford Nanopore Technologies Ref. Sqk-nbd114.24</t>
  </si>
  <si>
    <t>Sqk-nbd114.24</t>
  </si>
  <si>
    <t>Native barcoding kit 96 v14 kit x 96 barcods. Oxford Nanopore Technologies Ref. Nbd114.96</t>
  </si>
  <si>
    <t>SQK-NBD114.96</t>
  </si>
  <si>
    <t>NBD1496.40.0007
NBD1496.40.0002
NBD1496.40.0003
NBD1496.40.0008</t>
  </si>
  <si>
    <t>M6630L</t>
  </si>
  <si>
    <t>Nebnext ffpe dna repair mix 96 reactions. New England Biolabs Ref. M6630L</t>
  </si>
  <si>
    <t>Nebnext quick ligation module x 100 rxns New england Biolabs Ref. E6056L</t>
  </si>
  <si>
    <t>E6056L</t>
  </si>
  <si>
    <t>10122405
10226601
10135471</t>
  </si>
  <si>
    <t>Nebnext ultra II end repair/da-tailing module 96 rxns New England Biolabs Ref. E7546L</t>
  </si>
  <si>
    <t>E7546L</t>
  </si>
  <si>
    <t>10145742
10133616
10161636
10239379</t>
  </si>
  <si>
    <t>Pcr barcoding expansion 1-96 kit Oxford Nanopore technologies Ref. Exp-Pbc096</t>
  </si>
  <si>
    <t>Exp-Pbc096</t>
  </si>
  <si>
    <t>Phorbol 12-myristate 13-acetate pkc pathway activator, activates protein kinase c  x 5mg StemmCell Technologies Ref. 74044</t>
  </si>
  <si>
    <t>StemmCell Technologies</t>
  </si>
  <si>
    <t>Phosphatase inhibitor cocktail IV x 1 ml Abcam Ref. Ab201115</t>
  </si>
  <si>
    <t>Ab201115</t>
  </si>
  <si>
    <t>VIAL x 1mL</t>
  </si>
  <si>
    <t>VIAL</t>
  </si>
  <si>
    <t>Primer 5 6-Fam-3 tamra (0.2) Macrogen Inc.</t>
  </si>
  <si>
    <t>Macrogen</t>
  </si>
  <si>
    <t>UNIDAD</t>
  </si>
  <si>
    <t>Primer 5 cy5 -3 bhq-2 (0.2) Macrogen Inc.</t>
  </si>
  <si>
    <t>Primer 5 cy5-3 bhq3 (0.2) Macrogen Inc.</t>
  </si>
  <si>
    <t>Primer 5 fam-3 bhq1 (0.2) Macrogen Inc.</t>
  </si>
  <si>
    <t>Primer 5 hex-3 bhq1 (0.2) Macrogen Inc.</t>
  </si>
  <si>
    <t>Primer 5 rox-3 bhq2 (0.2) Macrogen Inc</t>
  </si>
  <si>
    <t>Primer 5 tamra-3 bhq2 (0.2) Macrogen Inc.</t>
  </si>
  <si>
    <t>Primer 5 tet-3 bhq1 (0.2) Macrogen Inc.</t>
  </si>
  <si>
    <t>Primer 5 texas red-3 bhq2 (0.2) Macrogen Inc.</t>
  </si>
  <si>
    <t>Primer 5 yakima yellow-3 bhq1 (0.2) Macrogen Inc.</t>
  </si>
  <si>
    <t xml:space="preserve">Primer Modified 0.2 umoles oligo purification page macrogen Inc. </t>
  </si>
  <si>
    <t xml:space="preserve">Primer Modified oligo synthesis (0.2) Macrogen Inc. </t>
  </si>
  <si>
    <t xml:space="preserve">Primer oligo purification page (0.2) Macrogenm Inc. </t>
  </si>
  <si>
    <t>Primer oligo synthesis (0.05) Macrogen Inc.</t>
  </si>
  <si>
    <t>Primer oligo synthesis (0.2) Macrogen Inc.</t>
  </si>
  <si>
    <t>Q5 Hight-fidelity dna polimerase 500 units New England Biolabs Ref. M0391L</t>
  </si>
  <si>
    <t>M0391L</t>
  </si>
  <si>
    <t>10174526
10239514
10136934
10161628
10157263</t>
  </si>
  <si>
    <t>VIAL X 500 UNIDADES</t>
  </si>
  <si>
    <t>Quant-it dsDNA hs (Alta sensibilidad) rango dna desde 0.2-100 ng. Kit x 500 rxns. Invitrogen Ref. Q32854</t>
  </si>
  <si>
    <t>Invitrogen</t>
  </si>
  <si>
    <t>Q32854</t>
  </si>
  <si>
    <t>KIT X 500 REACCIONES</t>
  </si>
  <si>
    <t>Quant-it rna hs assay kit *5-100 ng* para uso con el qubit kit 500 rnxs Invitrogen ref. Q32855</t>
  </si>
  <si>
    <t>Q32855</t>
  </si>
  <si>
    <t xml:space="preserve">3148333
</t>
  </si>
  <si>
    <t>Qubit ssDNA ASSAY KIT, 100 ASSAYS Invitrogen Q10212 Kit x 100 reacciones</t>
  </si>
  <si>
    <t>Q10212</t>
  </si>
  <si>
    <t xml:space="preserve">Random prim mix. New england Ref. S1330s </t>
  </si>
  <si>
    <t xml:space="preserve">S1330s </t>
  </si>
  <si>
    <t>Rapid barcoding kit 96 v14, kit Oxforf Nanopore Technologies ref. Sqk-rbk114.96</t>
  </si>
  <si>
    <t>Sqk-rbk114.96</t>
  </si>
  <si>
    <t>RBK11496.30.0001</t>
  </si>
  <si>
    <t>KIT X 96</t>
  </si>
  <si>
    <t>Reactivo para deteccion de subpoblaciones de linfocitos B x  100 μg/mL BD Ref. Cd3-apc-h7</t>
  </si>
  <si>
    <t>Cd3-apc-h7</t>
  </si>
  <si>
    <t>KIT X 100</t>
  </si>
  <si>
    <t xml:space="preserve">Reactivo para deteccion de subpoblaciones de linfocitos B x 100 test BD Ref. Hu cd20 bv480 2h7 </t>
  </si>
  <si>
    <t xml:space="preserve">Hu cd20 bv480 2h7 </t>
  </si>
  <si>
    <t>Reactivo para deteccion de superpoblacion de linfocitos B x 100 test BD Ref. Cd19-bv421</t>
  </si>
  <si>
    <t>Cd19-bv421</t>
  </si>
  <si>
    <t>Reactivo para deteccion de superpoblacion de linfocitos B x 100 test BD Ref. Cd27-pe</t>
  </si>
  <si>
    <t>Cd27-pe</t>
  </si>
  <si>
    <t>Reactivo para deteccion de superpoblacion de linfocitos B x 100 test BD Ref. Cd38-bv786</t>
  </si>
  <si>
    <t>Cd38-bv786</t>
  </si>
  <si>
    <t>Reactivo para deteccion de superpoblacion de linfocitos B x 100 test BD Ref. Igd-fitc 555778</t>
  </si>
  <si>
    <t>Igd-fitc 555778</t>
  </si>
  <si>
    <t>Reactivo para deteccion de superpoblaciones de linfocitos B x 100 test BD Ref.IgM-apc 551062</t>
  </si>
  <si>
    <t>IgM-apc 551062</t>
  </si>
  <si>
    <t>Reactivo para deteccion de superpoblaciones de linfocitos B x 50 test BD Ref. Cd24-percp-cy</t>
  </si>
  <si>
    <t xml:space="preserve"> Cd24-percp-cy</t>
  </si>
  <si>
    <t>KIT X 50</t>
  </si>
  <si>
    <t>Reactivo para deteccion de superpoblaciones de linfocitos B x 50 test BD Ref.IgG-pe-cy 7 561298</t>
  </si>
  <si>
    <t>IgG-pe-cy 7 561298</t>
  </si>
  <si>
    <t>Reactivos panel monocitos  x 0.1 mg  Bd ref. Cd192(cdr2)-pe</t>
  </si>
  <si>
    <t>Cd192(cdr2)-pe</t>
  </si>
  <si>
    <t>Frasco x 0.1 mg</t>
  </si>
  <si>
    <t>Reactivos panel monocitos x 100 test: BD Ref. Cd14-percp-cy 562692</t>
  </si>
  <si>
    <t>Cd14-percp-cy 562692</t>
  </si>
  <si>
    <t>Reactivos panel monocitos x 100 test: BD Ref. Cd16-fitc 561308</t>
  </si>
  <si>
    <t>Cd16-fitc 561308</t>
  </si>
  <si>
    <t>Reactivos panel monocitos x 100 test: BD Ref. Hla-dr-pe-cy 560651</t>
  </si>
  <si>
    <t>Hla-dr-pe-cy 560651</t>
  </si>
  <si>
    <t>Reactivos panel senescencia y agotamiento linfocitos T  x 100 test: BD Ref. Cd27-Pe 555441</t>
  </si>
  <si>
    <t>Cd27-Pe 555441</t>
  </si>
  <si>
    <t>Reactivos panel senescencia y agotamiento linfocitos T x 100 test Bd ref. Cd28-bv480</t>
  </si>
  <si>
    <t>Cd28-bv480</t>
  </si>
  <si>
    <t>Reactivos panel senescencia y agotamiento linfocitos T x 100 test: BD Ref.Cd197 (ccr7)-apc 566762</t>
  </si>
  <si>
    <t>Cd197 (ccr7)-apc 566762</t>
  </si>
  <si>
    <t>Reactivos panel senescencia y agotamiento linfocitos T x 100 test: BD Ref.Cd4-percp-cy 566923</t>
  </si>
  <si>
    <t>Cd4-percp-cy 566923</t>
  </si>
  <si>
    <t>Reactivos panel senescencia y agotamiento linfocitos T x 100 test: BD Ref.Cd57-fitc 347393</t>
  </si>
  <si>
    <t>Cd57-fitc 347393</t>
  </si>
  <si>
    <t>Reactivos panel senescencia y agotamiento linfocitos T x 50 test Bd ref. Cd279-(pd-1)-bv421</t>
  </si>
  <si>
    <t>Cd279-(pd-1)-bv421</t>
  </si>
  <si>
    <t>Reactivos panel senescencia y agotamiento linfocitos T x 50 test: BD Ref.Cd45ra-pe-cy7 560675</t>
  </si>
  <si>
    <t>Cd45ra-pe-cy7</t>
  </si>
  <si>
    <t xml:space="preserve">Regular oligo synthesis 0.2 umoles </t>
  </si>
  <si>
    <t>RNA away™ surface decontaminant Thermo Scientific™ Spray X475mL</t>
  </si>
  <si>
    <t xml:space="preserve">Thermo Scientific™ </t>
  </si>
  <si>
    <t>Frasco x 475 mL</t>
  </si>
  <si>
    <t>Rpmi 1640 invitrogen gibco 10 x 1 lt ref. 31800-022</t>
  </si>
  <si>
    <t>31800-022</t>
  </si>
  <si>
    <t>frasco x 1000 mL</t>
  </si>
  <si>
    <t>Rpmi 1640 invitrogen gibco 10 x 1 lt ref. 23400-021</t>
  </si>
  <si>
    <t>23400-021</t>
  </si>
  <si>
    <t>Sequencing auxiliary vials estuche. Oxford Nanopore Technologies Ref. Exp-aux001</t>
  </si>
  <si>
    <t>Oxford Nanopore Technologies</t>
  </si>
  <si>
    <t>Exp-aux001</t>
  </si>
  <si>
    <t>AUX001.10.0020
AUX001.10.0024
AUX001.10.0020</t>
  </si>
  <si>
    <t>Sequencing auxiliary vials v14, kit Oxford Nanopotes Technologies Ref. Exp-Aux003-Ex</t>
  </si>
  <si>
    <t>Exp-Aux003-Ex</t>
  </si>
  <si>
    <t>AUX003.30.0006</t>
  </si>
  <si>
    <t>SFB expansion kit. Oxford Nanopore Technologies Ref.  Exp-sfb001</t>
  </si>
  <si>
    <t>Exp-sfb001</t>
  </si>
  <si>
    <t>SFB.001.20.0001
SFB001.10.0025
SFB001.20.0005
SFB001.10.0031
SFB001.10.0025
SFB001.10.0032
SFB.001.20.0001</t>
  </si>
  <si>
    <t>Sulfo-nhs-lc-biotin, Reactivo de biotinilacion; 10 x 1 mg Abcam Ref. Ab145611</t>
  </si>
  <si>
    <t>Abcam</t>
  </si>
  <si>
    <t>Ab145611</t>
  </si>
  <si>
    <t>VIAL x 1mg</t>
  </si>
  <si>
    <t>superscript iii platinum one step qrt-pcr, para trabajar con sondas.  kit x500rxns a volumen final de 50 ul  o 1000 rxns a volumen final de 25 ul. Invitrogen 11732088 ESTUCHE X 500 REACCIONES</t>
  </si>
  <si>
    <t>ESTUCHE X 96 REACCIONES</t>
  </si>
  <si>
    <t>TANbead optipure viral auto plate 96 test/box proteinase k includes Ref. w665a46 (301224)</t>
  </si>
  <si>
    <t>Nanotech Inc</t>
  </si>
  <si>
    <t>w665a46</t>
  </si>
  <si>
    <t xml:space="preserve">Taqman MGB probes. Applied Biosystems 4316034  Vial por 6,000 pmol. </t>
  </si>
  <si>
    <t>Applied Biosystems</t>
  </si>
  <si>
    <t>Template switching rt enzyme mix 20 reacctions New Englands Biolabs Ref.  M0466s</t>
  </si>
  <si>
    <t>New Englands Biolabs</t>
  </si>
  <si>
    <t>M0466s</t>
  </si>
  <si>
    <t xml:space="preserve">Trypsin-EDTA (0.25% Trypsin, EDTA 4Na) (1X), Liquid. GIBCO O </t>
  </si>
  <si>
    <t>25200-056</t>
  </si>
  <si>
    <t xml:space="preserve">Frasco </t>
  </si>
  <si>
    <t>Trypsin-EDTA (0.25% Trypsin, EDTA 4Na) (1X), Liquid. SIGMA)</t>
  </si>
  <si>
    <t>SIGMA</t>
  </si>
  <si>
    <t>T4049</t>
  </si>
  <si>
    <t>SLCC5606</t>
  </si>
  <si>
    <t xml:space="preserve">DNA AWAY </t>
  </si>
  <si>
    <t xml:space="preserve">MOLECULAR BIOPRODUCTS </t>
  </si>
  <si>
    <t>MILILITROS</t>
  </si>
  <si>
    <t xml:space="preserve">RNASE AWAY </t>
  </si>
  <si>
    <t>Cloroformo</t>
  </si>
  <si>
    <t>JT BAKER</t>
  </si>
  <si>
    <t>9180-02</t>
  </si>
  <si>
    <t>A26C64</t>
  </si>
  <si>
    <t>9508-05</t>
  </si>
  <si>
    <t>A13C87</t>
  </si>
  <si>
    <t>Glicerol grado biologia molecular</t>
  </si>
  <si>
    <t>Promega</t>
  </si>
  <si>
    <t>H5433</t>
  </si>
  <si>
    <t xml:space="preserve">Acetic acid (glacial) 100% / ácido acetico glacial </t>
  </si>
  <si>
    <t>Supelco</t>
  </si>
  <si>
    <t>K54113463</t>
  </si>
  <si>
    <t>Hidroxido de sodio, Perlas</t>
  </si>
  <si>
    <t>Macron</t>
  </si>
  <si>
    <t>7708-12</t>
  </si>
  <si>
    <t>GRAMOS</t>
  </si>
  <si>
    <t xml:space="preserve">FORMALDEHIDO 40% </t>
  </si>
  <si>
    <t>Yequim</t>
  </si>
  <si>
    <t>-</t>
  </si>
  <si>
    <t>2020-03</t>
  </si>
  <si>
    <t>FORMALDEHIDO EN SOLUCIÓN MIN 37%</t>
  </si>
  <si>
    <t xml:space="preserve">MERCK </t>
  </si>
  <si>
    <t>K30998703</t>
  </si>
  <si>
    <t>Hydrochloric acid fuming 37% / acido clorhídrico fumante 37%</t>
  </si>
  <si>
    <t>Z0724717112</t>
  </si>
  <si>
    <t>Dimethyl sulfoxide (DMSO)</t>
  </si>
  <si>
    <t>PAN-Reac AppliChem</t>
  </si>
  <si>
    <t>131954-1611</t>
  </si>
  <si>
    <t>000-1989486</t>
  </si>
  <si>
    <t>VWR LIFE SCIENCE</t>
  </si>
  <si>
    <t>21k2356571</t>
  </si>
  <si>
    <t>2-Propanol</t>
  </si>
  <si>
    <t>Sigma-Aldrich</t>
  </si>
  <si>
    <t>I9516</t>
  </si>
  <si>
    <t>Etanol absoluto grado biología molecular / Ethanol absolute molecular absolute grade</t>
  </si>
  <si>
    <t>Scharlau</t>
  </si>
  <si>
    <t>ET00111000</t>
  </si>
  <si>
    <t xml:space="preserve">Methanol for liquid Cromatography /Metanol Cromatografía </t>
  </si>
  <si>
    <t>I1183618151</t>
  </si>
  <si>
    <t xml:space="preserve">Methanol Alcole metilico / Metanol  </t>
  </si>
  <si>
    <t>MERCK</t>
  </si>
  <si>
    <t>I0909209 739</t>
  </si>
  <si>
    <t>2-Propanol for molecular biology 500ML</t>
  </si>
  <si>
    <t>PanReac AppliChem</t>
  </si>
  <si>
    <t>A3928</t>
  </si>
  <si>
    <t>1H011786</t>
  </si>
  <si>
    <t>2-Propanol for molecular biology</t>
  </si>
  <si>
    <t>2-Propanol FOR MOLECULAR biology</t>
  </si>
  <si>
    <t>1X012426</t>
  </si>
  <si>
    <t>1H01286</t>
  </si>
  <si>
    <t>2-Propanol For Molecular Biology</t>
  </si>
  <si>
    <t>0L012544</t>
  </si>
  <si>
    <t>9N012104</t>
  </si>
  <si>
    <t>Glycine (Glicina)</t>
  </si>
  <si>
    <t>G8898</t>
  </si>
  <si>
    <t>SLCQ0431</t>
  </si>
  <si>
    <t>Tris (hydroxymethyl) aminomethane</t>
  </si>
  <si>
    <t>BCCG1869</t>
  </si>
  <si>
    <t>BCCH4872</t>
  </si>
  <si>
    <t>Tris base</t>
  </si>
  <si>
    <t>sc-3715</t>
  </si>
  <si>
    <t>k1919</t>
  </si>
  <si>
    <t>HyAgarose</t>
  </si>
  <si>
    <t>HydraGene</t>
  </si>
  <si>
    <t>R9012LE-500g</t>
  </si>
  <si>
    <t xml:space="preserve">Agarosa </t>
  </si>
  <si>
    <t>V3125</t>
  </si>
  <si>
    <t>Select Agar</t>
  </si>
  <si>
    <t>30391-023</t>
  </si>
  <si>
    <t>Hepes, molecular byology grade (free acid)</t>
  </si>
  <si>
    <t>H5302</t>
  </si>
  <si>
    <t>Potassium Chloride, molecular biology grade</t>
  </si>
  <si>
    <t>PO02011000</t>
  </si>
  <si>
    <t>Crystal violet</t>
  </si>
  <si>
    <t>C-3886</t>
  </si>
  <si>
    <t>25H0274</t>
  </si>
  <si>
    <t>Potassium Phosphate, Monobasic, Molecular Biology Grade</t>
  </si>
  <si>
    <t>CALBIOCHEM</t>
  </si>
  <si>
    <t>D00154779</t>
  </si>
  <si>
    <t>TWEEN 20</t>
  </si>
  <si>
    <t>P1379</t>
  </si>
  <si>
    <t>SLCH6837</t>
  </si>
  <si>
    <t>TWEEN 10% 20 Solution</t>
  </si>
  <si>
    <t>BIO RAD</t>
  </si>
  <si>
    <t>L004152 B</t>
  </si>
  <si>
    <t>Carboxymethyl cellulose sodium</t>
  </si>
  <si>
    <t>C4888</t>
  </si>
  <si>
    <t>SLCD3996</t>
  </si>
  <si>
    <t>Sodium acetate</t>
  </si>
  <si>
    <t>S2889</t>
  </si>
  <si>
    <t>SLCF1907</t>
  </si>
  <si>
    <t>Sodium chloride</t>
  </si>
  <si>
    <t>S3014</t>
  </si>
  <si>
    <t>SLCN6055</t>
  </si>
  <si>
    <t>S7653</t>
  </si>
  <si>
    <t>SLCD0494</t>
  </si>
  <si>
    <t>Sodium dodecyl sulfate</t>
  </si>
  <si>
    <t>L3771</t>
  </si>
  <si>
    <t>SLCP2887</t>
  </si>
  <si>
    <t>di-Sodium hydrogen phosphate</t>
  </si>
  <si>
    <t>F2094186 950</t>
  </si>
  <si>
    <t>Silica Gel</t>
  </si>
  <si>
    <t>K39393625</t>
  </si>
  <si>
    <t>Sodium bicarbonate</t>
  </si>
  <si>
    <t>S5761</t>
  </si>
  <si>
    <t>SLBM7092V</t>
  </si>
  <si>
    <t>Sodium Phosphate Monobasic</t>
  </si>
  <si>
    <t>S3139</t>
  </si>
  <si>
    <t>BCCH6251</t>
  </si>
  <si>
    <t>Sodium Phosphate Dibasic</t>
  </si>
  <si>
    <t>S3264</t>
  </si>
  <si>
    <t>SLCM9538</t>
  </si>
  <si>
    <t>Ponceau S</t>
  </si>
  <si>
    <t>SIgma aldrich</t>
  </si>
  <si>
    <t>P3504</t>
  </si>
  <si>
    <t>SHBP9793</t>
  </si>
  <si>
    <t>Agar Dextrosa (Saaboraud Dextrose Agar)</t>
  </si>
  <si>
    <t>01-165</t>
  </si>
  <si>
    <t xml:space="preserve">Hidroxid solution / Hidroxido de sodio solución </t>
  </si>
  <si>
    <t>S8263</t>
  </si>
  <si>
    <t>SLBZ022</t>
  </si>
  <si>
    <t>MILIGRAMOS</t>
  </si>
  <si>
    <t xml:space="preserve">ácido acetico glacial </t>
  </si>
  <si>
    <t>J.T. BAKER</t>
  </si>
  <si>
    <t>UN2789</t>
  </si>
  <si>
    <t>A13087</t>
  </si>
  <si>
    <t xml:space="preserve">flow cell priming kit  XL box 2 of 2 </t>
  </si>
  <si>
    <t> </t>
  </si>
  <si>
    <t>EXP-FLP002-XL</t>
  </si>
  <si>
    <t>FLP002-XL.10.0019</t>
  </si>
  <si>
    <t xml:space="preserve">SuperScript III One Step RT - PCR with Platinum TAQ 100 Reactions </t>
  </si>
  <si>
    <t xml:space="preserve">invitrogen </t>
  </si>
  <si>
    <t>12574-026</t>
  </si>
  <si>
    <t>2121852
2030912
1903222</t>
  </si>
  <si>
    <t>PEN STREP Penicilin Streptomycin de 100 mL</t>
  </si>
  <si>
    <t xml:space="preserve">gibco </t>
  </si>
  <si>
    <t>15140-122</t>
  </si>
  <si>
    <t xml:space="preserve">FETAL BOVINE SERUM, 50mL </t>
  </si>
  <si>
    <t xml:space="preserve">BIOWEST </t>
  </si>
  <si>
    <t>S001910001</t>
  </si>
  <si>
    <t>S00I9</t>
  </si>
  <si>
    <t>L-Glutamine 200mM (100X)</t>
  </si>
  <si>
    <t>25030-081</t>
  </si>
  <si>
    <t xml:space="preserve">Amphotericin B 20mL </t>
  </si>
  <si>
    <t xml:space="preserve">GIBCO </t>
  </si>
  <si>
    <t>15290-018</t>
  </si>
  <si>
    <t>MILLIPLEX Map Human Neurodegenerative disease Magnetic Bead Panel 3 kit</t>
  </si>
  <si>
    <t>HNDG3MAG-36K</t>
  </si>
  <si>
    <t>Kit</t>
  </si>
  <si>
    <t>MILLIPLEX Map SARS-CoV-2 Antigen Panel 1 IgA 96-Well Plate Assay kit</t>
  </si>
  <si>
    <t>HC19SERA1-85K</t>
  </si>
  <si>
    <t>MILLIPLEX Map SARS-CoV-2Antigen Panel 1 IgG kit</t>
  </si>
  <si>
    <t>HC19SERG1-85k</t>
  </si>
  <si>
    <t>Luminex 100/200 Calibration Kit</t>
  </si>
  <si>
    <t>Luminex</t>
  </si>
  <si>
    <t>LX2R-CAL-K25</t>
  </si>
  <si>
    <t>B94820</t>
  </si>
  <si>
    <t>Luminex 100/200 Performance Verification Kit</t>
  </si>
  <si>
    <t>LX2R-PVER-K25</t>
  </si>
  <si>
    <t>B94848</t>
  </si>
  <si>
    <t>AGILENT Small RNA reagents PART 1 KIT</t>
  </si>
  <si>
    <t>Agilent technologies</t>
  </si>
  <si>
    <t>5067-1548</t>
  </si>
  <si>
    <t>MiSeq v2 Reagent kit box 2 of 2</t>
  </si>
  <si>
    <t>illumina</t>
  </si>
  <si>
    <t>MiSeq v3 Reagent kit box 2 of 2</t>
  </si>
  <si>
    <t>Illumina Microbial Amplicon Prep Box 2 (48 samples)</t>
  </si>
  <si>
    <t xml:space="preserve">Illumina COVIDSeq Assay Box 2 96 samples </t>
  </si>
  <si>
    <t>Ilumina DNA/RNA prep Tagmentation (L) Beads</t>
  </si>
  <si>
    <t>Ilumina DNA/RNA fast HYB Enrichment Beads + Buffers</t>
  </si>
  <si>
    <t>D5000 Screen Tape Kit</t>
  </si>
  <si>
    <t>Agilent Technologies</t>
  </si>
  <si>
    <t>5087-5588</t>
  </si>
  <si>
    <t>0203718-542</t>
  </si>
  <si>
    <t xml:space="preserve">D5000 Screen Tape Kit EN USO </t>
  </si>
  <si>
    <t>0203718-478
0203543-603</t>
  </si>
  <si>
    <t xml:space="preserve">RNA Screen Tape </t>
  </si>
  <si>
    <t>0203710-525</t>
  </si>
  <si>
    <t xml:space="preserve">Proteinase K Solution 6 mL  </t>
  </si>
  <si>
    <t>QUIAGEN</t>
  </si>
  <si>
    <t>Frasco x 6 mL</t>
  </si>
  <si>
    <t>Donkey anti- Goat  IgG H&amp;L Preabsorbed</t>
  </si>
  <si>
    <t>ab175704</t>
  </si>
  <si>
    <t>1017751-2</t>
  </si>
  <si>
    <t>GR3444114-2</t>
  </si>
  <si>
    <t xml:space="preserve">NEBNext Ultra II RNA Library Prep KIT por 96 reacciones </t>
  </si>
  <si>
    <t>E7770L</t>
  </si>
  <si>
    <t xml:space="preserve">NEBNEXT Miltiplex Oligos For ILLUMINA (Index primer set 1) 96 reacciones </t>
  </si>
  <si>
    <t>E7335L</t>
  </si>
  <si>
    <t xml:space="preserve">NEB Next Artic SARS-Cov-2 Companion Kit de 24 reacciones </t>
  </si>
  <si>
    <t>E7660-1</t>
  </si>
  <si>
    <t xml:space="preserve">Illumina CovidSeq  Assay Box 3 - 96 samples </t>
  </si>
  <si>
    <t xml:space="preserve">High DNA Mass Ladder 200 microlitros </t>
  </si>
  <si>
    <t>10496-016</t>
  </si>
  <si>
    <t xml:space="preserve">Low DNA Mas Ladder 200 microlitros </t>
  </si>
  <si>
    <t>10068-013</t>
  </si>
  <si>
    <t xml:space="preserve">Covid-19 Plus Real AMP KIT 100 Test / Kit </t>
  </si>
  <si>
    <t>GeneFinder</t>
  </si>
  <si>
    <t>IFMR-45</t>
  </si>
  <si>
    <t>2201-R45-01</t>
  </si>
  <si>
    <t>Luna Universal Probe qPCR Master Mix kIT 200 reacciones</t>
  </si>
  <si>
    <t>M3004S</t>
  </si>
  <si>
    <t>Luna Universal Probe qPCR Master Mix kIT 500 reacciones</t>
  </si>
  <si>
    <t>M3004L</t>
  </si>
  <si>
    <t xml:space="preserve">Luna Universal Probe qPCR Master Mix kIT 200 Reacciones </t>
  </si>
  <si>
    <t xml:space="preserve">LavaLAMP DNA MASTER MIX 200 Reactions </t>
  </si>
  <si>
    <t xml:space="preserve">BIOSEARCH Tecnologies </t>
  </si>
  <si>
    <t>EA1071</t>
  </si>
  <si>
    <t xml:space="preserve">LavaLAMP DNA MASTER MIX WITH Dye 200 Reactions </t>
  </si>
  <si>
    <t>EA1871</t>
  </si>
  <si>
    <t xml:space="preserve">Carrier RNA 310 microgramos por tubo </t>
  </si>
  <si>
    <t xml:space="preserve">Invitrogen </t>
  </si>
  <si>
    <t>WGS SARS-CoV-2 Reagent Kit 1</t>
  </si>
  <si>
    <t>Clear Labs</t>
  </si>
  <si>
    <t>WGS SARS-CoV-2 -K102</t>
  </si>
  <si>
    <t xml:space="preserve">Phusion Plus DNA Polymerase 500 reaction </t>
  </si>
  <si>
    <t>F630L</t>
  </si>
  <si>
    <t>Real-Time fluorescent RT-PCR KIT for detecting 2019-nCov</t>
  </si>
  <si>
    <t>BGI</t>
  </si>
  <si>
    <t>MFG30010</t>
  </si>
  <si>
    <t xml:space="preserve">MGIasy rRNA Depletion Kit </t>
  </si>
  <si>
    <t>MGI</t>
  </si>
  <si>
    <t>A0214</t>
  </si>
  <si>
    <t xml:space="preserve">Random Hexamer Primer 120 Microlitros </t>
  </si>
  <si>
    <t>S0142</t>
  </si>
  <si>
    <t xml:space="preserve">MGIasy Nucleic Acid Extraction KIT  1728 Preps </t>
  </si>
  <si>
    <t>T0027</t>
  </si>
  <si>
    <t xml:space="preserve">Illumina® DNA Prep PCR + Buffers 24 samples </t>
  </si>
  <si>
    <t xml:space="preserve">illumina </t>
  </si>
  <si>
    <t>Nextera XT Library Prep kit 24 samples</t>
  </si>
  <si>
    <t xml:space="preserve">Illumina® UD Indexes LT 48 INDEXES, 48 Samples </t>
  </si>
  <si>
    <t xml:space="preserve">MiSeq Reagent KiT v3 600 Cycles PE - BOX 1 of 2 </t>
  </si>
  <si>
    <t>IDT for Illumina PCR indexes Set 12(96 indexes )</t>
  </si>
  <si>
    <t xml:space="preserve">MiSeq Reagent KiT v2 Reagent Kit 300 Cycles PE - BOX 1 of 2 </t>
  </si>
  <si>
    <t xml:space="preserve">Sequencing Auxiliary Vials </t>
  </si>
  <si>
    <t>EXP-AUX003</t>
  </si>
  <si>
    <t>AUX003.20.0004</t>
  </si>
  <si>
    <t xml:space="preserve">Direct RNA Sequencing Kit </t>
  </si>
  <si>
    <t>SQK-RNA002</t>
  </si>
  <si>
    <t>SN02.10.0019</t>
  </si>
  <si>
    <t>MiSeq v2 300 Cycles Reagent kit PE box 1 of 2</t>
  </si>
  <si>
    <t>Nextera DNA CD INDEXES  96 samples</t>
  </si>
  <si>
    <t>Phix Control V3</t>
  </si>
  <si>
    <t>Nextera XT Indexes kit 96 Indexes 192 samples</t>
  </si>
  <si>
    <t>Nextera XT Indexes kit 24 Indexes 96 samples</t>
  </si>
  <si>
    <t>Nextera XT Library Prep kit 24 samples (Box 1 of 2)</t>
  </si>
  <si>
    <t xml:space="preserve">Indexes Adapter Replacement Caps </t>
  </si>
  <si>
    <t>SARS-CoV2 Variants VII Assay (RUO) 124 reactions</t>
  </si>
  <si>
    <t>Seegene</t>
  </si>
  <si>
    <t>R-RV10360W</t>
  </si>
  <si>
    <t>RVF321L01</t>
  </si>
  <si>
    <t>TEST</t>
  </si>
  <si>
    <t xml:space="preserve">SARS-CoV2 FluA/FluB/RSV Assay  100 RTeactions </t>
  </si>
  <si>
    <t>RV10259X</t>
  </si>
  <si>
    <t>RV9320J09</t>
  </si>
  <si>
    <t xml:space="preserve">10 mM dNTP Mix PCR Grade 100 microlitros </t>
  </si>
  <si>
    <t>18427-013</t>
  </si>
  <si>
    <t>100 mM dNTP Set PCR Grade 4 x 250 microlitros</t>
  </si>
  <si>
    <t>10297-018</t>
  </si>
  <si>
    <t>Platinum Taq Dna Polymerase 600 rxn</t>
  </si>
  <si>
    <t>10966-034</t>
  </si>
  <si>
    <t>RNase OUT Ribonuclease Inhibitor (Recombinant) 3 x 1 ml</t>
  </si>
  <si>
    <t>10777-019</t>
  </si>
  <si>
    <t xml:space="preserve">MILILITROS </t>
  </si>
  <si>
    <t xml:space="preserve">M-MLV Reverse Transcriptase 200 microlitros </t>
  </si>
  <si>
    <t>28025-013</t>
  </si>
  <si>
    <t xml:space="preserve">KIT </t>
  </si>
  <si>
    <t>28025-021</t>
  </si>
  <si>
    <t xml:space="preserve">100 pb DNA Ladder 50 microgramos </t>
  </si>
  <si>
    <t>10X Blue Juice Gel Loading Buffer 3x1 mililitro</t>
  </si>
  <si>
    <t>10816-015</t>
  </si>
  <si>
    <t xml:space="preserve">Tracklt 50 pb DNA Ladder </t>
  </si>
  <si>
    <t>10488-043</t>
  </si>
  <si>
    <t xml:space="preserve">Large Fragment of DNA Polymerase I </t>
  </si>
  <si>
    <t>18012-039</t>
  </si>
  <si>
    <t>250 bp DNA Ladder 75 microgramos 1 micrfogramo por mililitro</t>
  </si>
  <si>
    <t>10596-013</t>
  </si>
  <si>
    <t xml:space="preserve">WTA2 - 10 RXN COMPLETE WHOLE TRANSCRIPTOME AMPLIFICATION KIT </t>
  </si>
  <si>
    <t xml:space="preserve">SIGMA </t>
  </si>
  <si>
    <t>WTA2 / 1003008378</t>
  </si>
  <si>
    <t>SLCF2397</t>
  </si>
  <si>
    <t>NEBNext Ultra II Ligation Module 96 reactions KIT</t>
  </si>
  <si>
    <t xml:space="preserve">10166902
</t>
  </si>
  <si>
    <t xml:space="preserve">NEBNext Ultra II Ligation Module 96 reactions KIT </t>
  </si>
  <si>
    <t>10140774
10140774
10122405
10099973
10113786
10222533</t>
  </si>
  <si>
    <t xml:space="preserve">Acrylamide </t>
  </si>
  <si>
    <t>BIORAD</t>
  </si>
  <si>
    <t>Medios de transporte viral kit x 16 Crioviales de 1.5 mL</t>
  </si>
  <si>
    <t>ab-bio</t>
  </si>
  <si>
    <t>AD-MP126-36</t>
  </si>
  <si>
    <t>KIT X 16</t>
  </si>
  <si>
    <t>0,05% Trypsin - EDTA (1X) Trypsin - EDTA</t>
  </si>
  <si>
    <t>25300-062</t>
  </si>
  <si>
    <t>MILILITRO</t>
  </si>
  <si>
    <t>0,25% Trypsin - EDTA (1X) Trypsin - EDTA pOR 100 mL</t>
  </si>
  <si>
    <t>Anti-Anti (100x) Antibiotic Antimycotic 100mL</t>
  </si>
  <si>
    <t>15240-062</t>
  </si>
  <si>
    <t xml:space="preserve">AccuPower SARS-CoV - 2 Real Time RT-PCR KIT por 100 reactons </t>
  </si>
  <si>
    <t>SCV-2112</t>
  </si>
  <si>
    <t>200331E</t>
  </si>
  <si>
    <t>0,5% Trypsin - EDTA Solution 10X POR 100 mL</t>
  </si>
  <si>
    <t xml:space="preserve">Santa Cruz Biotechnology </t>
  </si>
  <si>
    <t>sc-363354</t>
  </si>
  <si>
    <t>J1420</t>
  </si>
  <si>
    <t>Q5 high fidelity DNA polymerase</t>
  </si>
  <si>
    <t>M0491L</t>
  </si>
  <si>
    <t>NEBNext Quick Ligation Module</t>
  </si>
  <si>
    <t>NEBNext Ultra II Ligation Module</t>
  </si>
  <si>
    <t>Qubit RNA HS Assay Kit x 500 reacciones (1 EN USO)</t>
  </si>
  <si>
    <t>RNA Screen tape x 112 reacciones (1 EN USO)</t>
  </si>
  <si>
    <t>Agilent</t>
  </si>
  <si>
    <t>5067-5576</t>
  </si>
  <si>
    <t>0203462-589</t>
  </si>
  <si>
    <t>D5000 Screen tape 112 reacciones (EN USO)</t>
  </si>
  <si>
    <t>5067-5588</t>
  </si>
  <si>
    <t>0203543-603</t>
  </si>
  <si>
    <t xml:space="preserve">Genomic DNA Screen tape 112 reacciones </t>
  </si>
  <si>
    <t>5067-5365</t>
  </si>
  <si>
    <t>0203447-147</t>
  </si>
  <si>
    <t>Qubit ssDNA Assay Kit x 500 reacciones (EN USO)</t>
  </si>
  <si>
    <t>Flow cell MinION - grdION R10 Version</t>
  </si>
  <si>
    <t>Oxford nanopore</t>
  </si>
  <si>
    <t>MGIEasy DNA Clean beads</t>
  </si>
  <si>
    <t>A0504</t>
  </si>
  <si>
    <t>AccuprePrep Dx Viral RNA Extraction KiT</t>
  </si>
  <si>
    <t>BIONNER</t>
  </si>
  <si>
    <t>K-3033M</t>
  </si>
  <si>
    <t>2002E</t>
  </si>
  <si>
    <t>KIT X 96 REACCIONES</t>
  </si>
  <si>
    <t>LightMix KIT SARS E Del Lam Mu OMI X 96 Reacciones</t>
  </si>
  <si>
    <t>MOLBIOL</t>
  </si>
  <si>
    <t>40-0812-96</t>
  </si>
  <si>
    <t>51782204
51782201
51782202
51782203
51782205</t>
  </si>
  <si>
    <t>QIAquick</t>
  </si>
  <si>
    <t>QIAGEN</t>
  </si>
  <si>
    <t>KIT X 250 REACCIONES</t>
  </si>
  <si>
    <t>PureLink Viral RNA/DNA Mini Kit x 50 Reacciones</t>
  </si>
  <si>
    <t>invitrogen</t>
  </si>
  <si>
    <t>12280-050</t>
  </si>
  <si>
    <t>2413617A</t>
  </si>
  <si>
    <t>KIT X 50 REACCIONES</t>
  </si>
  <si>
    <t>Viral Nucleic Acid Isolation Kit X 200 Reacciones</t>
  </si>
  <si>
    <t>bioeKsen</t>
  </si>
  <si>
    <t>BS-NA-109-200</t>
  </si>
  <si>
    <t>2B003180950MT</t>
  </si>
  <si>
    <t>KIT X 200 REACCIONES</t>
  </si>
  <si>
    <t>Lyohilized 1 -step RT PCR Polymerase Mix</t>
  </si>
  <si>
    <t>Cat -No 90-9999-96</t>
  </si>
  <si>
    <t>ModularDx Kit Respiratory Virus Screen</t>
  </si>
  <si>
    <t>40-0100-96</t>
  </si>
  <si>
    <t>8-Color Kit</t>
  </si>
  <si>
    <t>KIT X 5</t>
  </si>
  <si>
    <t>Quan-T-Cell SARS-CoV-2 Caja</t>
  </si>
  <si>
    <t>Euroimmun</t>
  </si>
  <si>
    <t>ET 2006-3003
EQ 6841-9601
ET 2006-3003</t>
  </si>
  <si>
    <t xml:space="preserve">E210915AD
E220819AX
E210908AI
E210908AI
E210908AI
E220819AX
</t>
  </si>
  <si>
    <t>kit x 96 REACCIONES</t>
  </si>
  <si>
    <t xml:space="preserve">Agencourt ampure xp 5.0 ml  (Perlas magneticas  para purificacion de acidos nucleicos) </t>
  </si>
  <si>
    <t>Beckman Coulter</t>
  </si>
  <si>
    <t>A63880</t>
  </si>
  <si>
    <t>19034800
19184600
19620300
194008900</t>
  </si>
  <si>
    <t>Frasco x 5 mL</t>
  </si>
  <si>
    <t>DNBSEQ-G50RS Hight-throughput Sequencing Kit Model: FCL PE100/FCS PE150</t>
  </si>
  <si>
    <t xml:space="preserve">10000019853
10000019850
</t>
  </si>
  <si>
    <t xml:space="preserve">
H0052
H0062
H0054
H0061
H0055</t>
  </si>
  <si>
    <t>DNBSEQ-G50RS Sequencing flow cell FCL</t>
  </si>
  <si>
    <t>H0065
H0066</t>
  </si>
  <si>
    <t xml:space="preserve">MGIEasy rRNA Depletion Kit </t>
  </si>
  <si>
    <t>A0500</t>
  </si>
  <si>
    <t>Primers secuenciación SARS COV-2  POOL 1</t>
  </si>
  <si>
    <t>MACROGEN</t>
  </si>
  <si>
    <t>NA</t>
  </si>
  <si>
    <t>KIT X 48</t>
  </si>
  <si>
    <t>Primers secuenciación SARS COV-2  POOL 2</t>
  </si>
  <si>
    <t>Primers secuenciaciónMPOX  POOL 1</t>
  </si>
  <si>
    <t>Primers secuenciación MPOX  POOL 2</t>
  </si>
  <si>
    <t>Primers secuenciación OC43-HCOV POOL 1</t>
  </si>
  <si>
    <t>Primers secuenciación OC43-HCOV POOL 2</t>
  </si>
  <si>
    <t>Primers secuenciación HCOV -HKU1 POOL 1</t>
  </si>
  <si>
    <t>Primers secuenciación HCOV -HKU1 POOL 2</t>
  </si>
  <si>
    <t>Primers secuenciación NL63 -HCOV POOL 1</t>
  </si>
  <si>
    <t>Primers secuenciación NL63 -HCOV POOL 2</t>
  </si>
  <si>
    <t>Primers secuenciación 229E-HCOV POOL 1</t>
  </si>
  <si>
    <t>Primers secuenciación 229E-HCOV POOL 2</t>
  </si>
  <si>
    <t>Primers Detección ZIKA</t>
  </si>
  <si>
    <t>Primers Detección Dengue</t>
  </si>
  <si>
    <t>Primers Detección chikunguña</t>
  </si>
  <si>
    <t>Primers Detección HCOV</t>
  </si>
  <si>
    <t>Primers Detección Influenza A</t>
  </si>
  <si>
    <t>Primers Detección HCV</t>
  </si>
  <si>
    <t>Primers Detección HCB</t>
  </si>
  <si>
    <t>Primers Detección Adenovirus</t>
  </si>
  <si>
    <t>Primers Detección VSR</t>
  </si>
  <si>
    <t>cPASS SARS-CoV-2 Neutralization antibody detection kit</t>
  </si>
  <si>
    <t>GenScript</t>
  </si>
  <si>
    <t>L00847-C</t>
  </si>
  <si>
    <t>A221101
A221102
A221103
A221103
A221104</t>
  </si>
  <si>
    <t>Illumina</t>
  </si>
  <si>
    <t>KIT X 24</t>
  </si>
  <si>
    <t xml:space="preserve">Illumina® COVIDSeq Assay BOX 3, 96 Samples </t>
  </si>
  <si>
    <t xml:space="preserve">Illumina® DNA / RNA Prep Tegmention PCR Reagents 96 samples  </t>
  </si>
  <si>
    <t xml:space="preserve">Illumina® cDNA Syntesis 96 samples </t>
  </si>
  <si>
    <t xml:space="preserve">Illumina® COVIDSeq Assay BOX 1, 96 Samples </t>
  </si>
  <si>
    <t>Illumina Microbial Amplicon Prep Box 3 (48 samples)</t>
  </si>
  <si>
    <t xml:space="preserve">Illumina RNA Fast HyB Enrrichment PCR + Buffer 96 samples </t>
  </si>
  <si>
    <t>IDT for Illumina DNA /RNA UD Indexes Set A (96 Indexes - 96 samples)</t>
  </si>
  <si>
    <t xml:space="preserve">Illumina® DNA Prep PCR +  buffers 24 samples </t>
  </si>
  <si>
    <t>IDT for Illumina PCR indexes Set 1(96 indexes )</t>
  </si>
  <si>
    <t xml:space="preserve">AmpliSeq cDNA Synthesis for Illumina </t>
  </si>
  <si>
    <t xml:space="preserve">AmpliSeq Custom RNA panel for Illumina </t>
  </si>
  <si>
    <t>AmpliSeq Library Plus for Illumina 96 reactions</t>
  </si>
  <si>
    <t>Illumina® DNA Prep (M) beads Tagmentation 24 Samples</t>
  </si>
  <si>
    <t>BD FACSFlow</t>
  </si>
  <si>
    <t>21i2761032</t>
  </si>
  <si>
    <t>FRASCO</t>
  </si>
  <si>
    <t>FRASCO X 20L</t>
  </si>
  <si>
    <t>Dulbecco's Modified Eagle Medium kits</t>
  </si>
  <si>
    <t>12100-046</t>
  </si>
  <si>
    <t>10 X 1LT</t>
  </si>
  <si>
    <t>Minimun essential medium kit</t>
  </si>
  <si>
    <t>61100-061</t>
  </si>
  <si>
    <t>Leibovitz´s L-15 Medium kits</t>
  </si>
  <si>
    <t xml:space="preserve">41300-039 </t>
  </si>
  <si>
    <t xml:space="preserve">Ultra- Long DNA Sequencing Kit V14 </t>
  </si>
  <si>
    <t>SQK-ULK114</t>
  </si>
  <si>
    <t>ULK114.10.0004</t>
  </si>
  <si>
    <t>16S Bacording KIT 1-24</t>
  </si>
  <si>
    <t>SQK-16S024</t>
  </si>
  <si>
    <t>16s024.40.0005</t>
  </si>
  <si>
    <t>INSUMOS PRODUCCION</t>
  </si>
  <si>
    <t>Alcohol antisep. de 70 grados x 750 cc botella plastica (Ct. 301/16)</t>
  </si>
  <si>
    <t>202 0DA070</t>
  </si>
  <si>
    <t>botella</t>
  </si>
  <si>
    <t>BOTELLA</t>
  </si>
  <si>
    <t>Balon aforado 1 Litro clase A, autoclavable, con tapon, DIN EN ISO 1042, reutilizable, con certificado. Corning 1L Class A Reusable Plastic Volumetric Flask, Polymethylpentene with 24/29 Tapered PP Stopper</t>
  </si>
  <si>
    <t>Corning</t>
  </si>
  <si>
    <t>unidad</t>
  </si>
  <si>
    <t>Bata manga larga antifluido desechable (Donacion UNGRD-FNGRD)</t>
  </si>
  <si>
    <t>Cajas de petri desechables esteriles de 90 x 15 mm x 500 und.</t>
  </si>
  <si>
    <t>MO001148Z2117</t>
  </si>
  <si>
    <t>Criovial pp almacenamiento externo e interno x 100 und. Ref. 12567501</t>
  </si>
  <si>
    <t>Cryotags para impresora termica directa, resistente a quimicos y temperaturas entre -19 oC y 70 oC  tamaño del rollo de 1.05 pg x 0.5 pg cUSA SCIENTIFIC	9138-1000ymo. x 1000 tags Usa Scientific ref. 9138-1000</t>
  </si>
  <si>
    <t>USA SCIENTIFIC</t>
  </si>
  <si>
    <t>9138-1000</t>
  </si>
  <si>
    <t>Rollo</t>
  </si>
  <si>
    <t>ROLLO</t>
  </si>
  <si>
    <t>Dioxido de carbono grado anaerobio x KG</t>
  </si>
  <si>
    <t>Kg</t>
  </si>
  <si>
    <t>Etiquetas cryogenicas termicas  directa. Tam. 1.05 x 0.5 x rollo Usa Scientific Ref.  9138-1004</t>
  </si>
  <si>
    <t>Extran neutro x 5 lt. merck Ref. co175555000 (CT. 397/17)</t>
  </si>
  <si>
    <t xml:space="preserve">MERCK EXTRAN </t>
  </si>
  <si>
    <t>GALON</t>
  </si>
  <si>
    <t>Equipo alado con safety lock 21g x 3/4 x 50 und. Bd Ref. 367282</t>
  </si>
  <si>
    <t>24A18T1</t>
  </si>
  <si>
    <t>Equipo alado con safety lock 23g x 3/4 x 50 und. Bd Ref. 367284</t>
  </si>
  <si>
    <t>24A07A2</t>
  </si>
  <si>
    <t>Gasa hospitalaria x 1 x100 yardas x 36 pg (ct. 226/16)</t>
  </si>
  <si>
    <t xml:space="preserve">Medical SuppliES </t>
  </si>
  <si>
    <t>HD202402</t>
  </si>
  <si>
    <t>Gorro desechable (cofia) oruga color blanco x 20 und. Ct. 296/19)</t>
  </si>
  <si>
    <t>Gorros (Donacion UNGRD-FNGRD)</t>
  </si>
  <si>
    <t>Guantes de nitrilo para riesgo biologico con doble barrera de proteccion y certif. iso x 50 guantes. Shieldskin orange nitrile 300. (CT. 538/17)SHIELD skin 	676253	21E59A32993A</t>
  </si>
  <si>
    <t xml:space="preserve">SHIELD skin </t>
  </si>
  <si>
    <t>21E59A32993A</t>
  </si>
  <si>
    <t>CAJA X 50 Pares</t>
  </si>
  <si>
    <t>Guantes ecoshield eco nitrile Pf 250 talla M x 150 und. (CT. 574/2024)</t>
  </si>
  <si>
    <t>ecoSHIELD</t>
  </si>
  <si>
    <t>PF 250</t>
  </si>
  <si>
    <t>CAJA</t>
  </si>
  <si>
    <t>Guantes en nitrilo dif. tallas ref. 11a37185-10 (ct. 267/11)</t>
  </si>
  <si>
    <t>CAJAS x 50 pares</t>
  </si>
  <si>
    <t xml:space="preserve">Guantes shieldskin orange  nitrile 300 sterile tallas x 20 pares </t>
  </si>
  <si>
    <t>CAJAS x 25 pares</t>
  </si>
  <si>
    <t>Hard-shell thin wall 96-well skined pcr plates , white shell/clear well compatibles con sistema automatizado de preparacion de librerias Mgi-sp100 x 50 platos Biorad Ref. Hsp9601</t>
  </si>
  <si>
    <t>HSP9601</t>
  </si>
  <si>
    <t>Hisopo nasofaringreo de nylon flocado 150 mm, esteril con punto de quiebre , empaque individual x und. (Donacion Suministros Clinicos Isla SAS)</t>
  </si>
  <si>
    <t>Mopa suave 30-Q410-00 Mopa azul</t>
  </si>
  <si>
    <t>Rubbermaid</t>
  </si>
  <si>
    <t>Q410-00 (12) BL00</t>
  </si>
  <si>
    <t>CAJAS POR 12 UNIDADES</t>
  </si>
  <si>
    <t xml:space="preserve">UNIDADES </t>
  </si>
  <si>
    <t xml:space="preserve">Mopa suave 31-Q10-00 Mopa verde </t>
  </si>
  <si>
    <t>Q410-00 (12) GR00</t>
  </si>
  <si>
    <t xml:space="preserve">CAJAS POR 12 UNIDADES </t>
  </si>
  <si>
    <t>Nitrogeno liquido inseminacion x litro</t>
  </si>
  <si>
    <t>Optical flat 8 cap strips for PCR tubes 120</t>
  </si>
  <si>
    <t xml:space="preserve">Cajas x 125 strips </t>
  </si>
  <si>
    <t xml:space="preserve">Optical 8- Tubes Strip (0,2 mL) 125 Strips ( 8 Tubes / Strip) </t>
  </si>
  <si>
    <t>applied biosystems</t>
  </si>
  <si>
    <t>Overol (traje azul ) desechable enterizo azul, con cremallera puño resortado, color azul tela sms 35 grs. (CT. 552/17) y (CT. 234/18) y (CT. 231/18)</t>
  </si>
  <si>
    <t>Paño limpiador bolsa wypall rollo x 70</t>
  </si>
  <si>
    <t>Papel crepado para esterilizacion 100% celulosa alta resistencia  antifluidos go x 200 mts x 60 cm de ancho</t>
  </si>
  <si>
    <t>Puntas de 1 - 200 ul.  c/filtro axygen x 10 racks x 96 und. libres de dnasas/rnasas ref. tf-200-r-s</t>
  </si>
  <si>
    <t>RACK</t>
  </si>
  <si>
    <t>Puntas de 101 - 1000 ul con filtro esteriles Biobasic canada ref. Ft222-rs   rack x 100 tips</t>
  </si>
  <si>
    <t>Puntas de 1-200 ul con filtro esteriles x 10 racks x 96 und. Bio-seen Ref. sga021-l-s</t>
  </si>
  <si>
    <t xml:space="preserve">0
</t>
  </si>
  <si>
    <t>Puntas de 20 ul xl con filtro libres de dmnas  y rnasas compatible con pipetas multicanal en rack x 96 puntas Bio--seen Sga0020-l-s</t>
  </si>
  <si>
    <t>Puntas de 50 ul xl con filtro libres de dmnas y rnasas compatible con pipetas multicanal en rack x 96 puntas Bio--seen Sga050-l-s</t>
  </si>
  <si>
    <t>Respirador de libre mantenimiento N95 con valvula de exhalacion ref. 1816 de arseg x 20 und. (CT. 227/18)</t>
  </si>
  <si>
    <t>Respirador protector desechable blanco  x und. (Donacion Annar)</t>
  </si>
  <si>
    <t>Rna screen tape x 112 muestras Agilent Ref. 5067-5576</t>
  </si>
  <si>
    <t>Tapabocas standar n95 pq. x 20 und.  (ct. 418/15)</t>
  </si>
  <si>
    <t>Tapabocas triple capa alta eficiencia x  50 und. (CT. 554/21)</t>
  </si>
  <si>
    <t>Tapabocas-mascarilla quirurgica triple capa x und.  (Donacion UNGRD-FNGRD)</t>
  </si>
  <si>
    <t>Tiras flexibles  de 8 tubos de 0.1 ml para pcr d perfil bajo con tapa plana transparente  y fijadas individualmente , color natural x 120 tiras.  Usa Scientific Ref. 1402-3700</t>
  </si>
  <si>
    <t>1402-3700</t>
  </si>
  <si>
    <t>CAJAS</t>
  </si>
  <si>
    <t>Toallas de papel blanco x 150 und doblada en z (Ct. 301/16) 25UNIDASES</t>
  </si>
  <si>
    <t>PAQUETE X150  UNIDADES</t>
  </si>
  <si>
    <t>Toallas de papel para manos  x 150 und. dobladas en z (CT. 565/17)</t>
  </si>
  <si>
    <t>Traje tyvek 500 color blanco (Donacion Dupont Colombia)</t>
  </si>
  <si>
    <t>Trapero completo con mango metalico y mechas en algodon. soloaseo (diferentes labs.) ct. 567/10</t>
  </si>
  <si>
    <t>Tubo al vacio tapa azul (3.2% citrato de sodio ) 13 x 100,4,5 ml. bandeja x 100 und. Hym test Ref. Ks045pt</t>
  </si>
  <si>
    <t>UNIDADES</t>
  </si>
  <si>
    <t>TUBO DE ENSAYO,EN PS, 12X 75MM. 5ML. CELL STRAINER, ESTERILES. CAJA X 500 UDS.MARCA FALCON.</t>
  </si>
  <si>
    <t>Tubo eppendorf de 1.5 ml , graduados, certificados , libres de dnasa y rnasa, dna y atp. color natural x 500 und.  biologix ref. 80-1500</t>
  </si>
  <si>
    <t>Biologix</t>
  </si>
  <si>
    <t>80-1500</t>
  </si>
  <si>
    <t>MO001102Z825-17</t>
  </si>
  <si>
    <t>Tubos de PCR 2,0 ml bolsa x 500 und certificados libres dnase, rnase, dna - usa scientific ref. 1620-2700</t>
  </si>
  <si>
    <t>Seal Rite</t>
  </si>
  <si>
    <t>1620-2700</t>
  </si>
  <si>
    <t>J193246Q-2152</t>
  </si>
  <si>
    <t>BOLSA X 500</t>
  </si>
  <si>
    <t>Tubos para citometria de flujo x 500 und. Falcon Ref. 352235</t>
  </si>
  <si>
    <t>FALCON</t>
  </si>
  <si>
    <t>Tubos tiras 0.1 ml de 8 tubos tempassure pcr de perfil bajo sin flexion. con tapas planas opticamente transparentes unidas individualmente x 120 und. usa scientific ref. 1402-2300</t>
  </si>
  <si>
    <t>usa scientific</t>
  </si>
  <si>
    <t>1402-2300</t>
  </si>
  <si>
    <t>MULTIGUARD 20UL STERILE</t>
  </si>
  <si>
    <t>Serenson BioScience, Inc</t>
  </si>
  <si>
    <t xml:space="preserve">SOLIDO </t>
  </si>
  <si>
    <t>AUTOMATED FILTER 96 TIPS/RACK</t>
  </si>
  <si>
    <t>GEB</t>
  </si>
  <si>
    <t>210212-1331F</t>
  </si>
  <si>
    <t>RACKS</t>
  </si>
  <si>
    <t>1000 ul fILTER Tips,Refill X 96 Puntas</t>
  </si>
  <si>
    <t>1126-7710</t>
  </si>
  <si>
    <t>J1273671</t>
  </si>
  <si>
    <t>SOLIDO</t>
  </si>
  <si>
    <t>10ul, EXT,FILTERED,LOW RETENTION,RACKED X 960</t>
  </si>
  <si>
    <t>BIO Pointe Scientific</t>
  </si>
  <si>
    <t>321-4150</t>
  </si>
  <si>
    <t>Guantes Nitrilo Caja x 100 Talla L</t>
  </si>
  <si>
    <t>NIPRO</t>
  </si>
  <si>
    <t>GU-NITRILEMD</t>
  </si>
  <si>
    <t>CAJA X 50 PARES</t>
  </si>
  <si>
    <t>Guantes Nitrilo Caja x 100 Talla M</t>
  </si>
  <si>
    <t>1.5 ml Microcentrifuge Tube Bolsa X 500</t>
  </si>
  <si>
    <t>SealRite</t>
  </si>
  <si>
    <t>1615-5500</t>
  </si>
  <si>
    <t>118673Q</t>
  </si>
  <si>
    <t>2.0 Criogenic vials</t>
  </si>
  <si>
    <t>BOLSA X 50</t>
  </si>
  <si>
    <t>Tissue culture plate 96 well U bottom with Low Evaporation Lid</t>
  </si>
  <si>
    <t>Falcon</t>
  </si>
  <si>
    <t>Protein LoBindConical Tubes 15 mL, Paquete x 50</t>
  </si>
  <si>
    <t>l208262Q</t>
  </si>
  <si>
    <t>Puntas de 200 ul x Racks x 96 und</t>
  </si>
  <si>
    <t>PX0200-H-ST-LA</t>
  </si>
  <si>
    <t>011021BL0200</t>
  </si>
  <si>
    <t>Break-away 96-wells plate</t>
  </si>
  <si>
    <t>100-000016-0200</t>
  </si>
  <si>
    <t>230712-2108</t>
  </si>
  <si>
    <t>CAJA X 96</t>
  </si>
  <si>
    <t>Conical Tube,Paquete x 50</t>
  </si>
  <si>
    <t>SPL</t>
  </si>
  <si>
    <t>Puntas de 200 ul con filtro Esteriles x  Racks x 96 und</t>
  </si>
  <si>
    <t>VWR</t>
  </si>
  <si>
    <t>732-0541</t>
  </si>
  <si>
    <t>40382-745C4-745D</t>
  </si>
  <si>
    <t>Puntas de 200 ul con filtro esteriles x  Racks x 96 und</t>
  </si>
  <si>
    <t>1011-8810</t>
  </si>
  <si>
    <t>Puntas de 50 ul con filtro,RACK X 96</t>
  </si>
  <si>
    <t>fisherscientific</t>
  </si>
  <si>
    <t>02-707-004</t>
  </si>
  <si>
    <t>Protein LoBind  Tube 1.5 mL, Caja x 100</t>
  </si>
  <si>
    <t>Eppendorf</t>
  </si>
  <si>
    <t>L205698M</t>
  </si>
  <si>
    <t>CAJA X 100</t>
  </si>
  <si>
    <t xml:space="preserve">Multiwell plate with lid </t>
  </si>
  <si>
    <t>Cytoone</t>
  </si>
  <si>
    <t>CC7682-7596</t>
  </si>
  <si>
    <t>6 well multiwell tissue culture plate with lid</t>
  </si>
  <si>
    <t xml:space="preserve">Falcon </t>
  </si>
  <si>
    <t>50 ml polypropilene conical tube</t>
  </si>
  <si>
    <t>BOLSA X 25</t>
  </si>
  <si>
    <t>24 well cell culture plate</t>
  </si>
  <si>
    <t>cellstar</t>
  </si>
  <si>
    <t>E130703R</t>
  </si>
  <si>
    <t>24 well tissue culture plate</t>
  </si>
  <si>
    <t>celltreat</t>
  </si>
  <si>
    <t>7130815-076</t>
  </si>
  <si>
    <t xml:space="preserve">CAJA </t>
  </si>
  <si>
    <t>6 well cell culture cluster flat bottom with lid</t>
  </si>
  <si>
    <t>MicroAmp Fast Reaction Tubes (8 Tubes/Strip)</t>
  </si>
  <si>
    <t>I1642 Q423</t>
  </si>
  <si>
    <t>I3630 Q523</t>
  </si>
  <si>
    <t>I4539 Q423</t>
  </si>
  <si>
    <t>MicroAmp Optical 8-Cap Strip 300 Strips (8caps/strip)</t>
  </si>
  <si>
    <t>I51C9 Q323</t>
  </si>
  <si>
    <t>I32C4 Q623</t>
  </si>
  <si>
    <t>I12CO Q313</t>
  </si>
  <si>
    <t>I39C6 Q717</t>
  </si>
  <si>
    <t>I10D1 Q423</t>
  </si>
  <si>
    <t>I01E1 Q512</t>
  </si>
  <si>
    <t>MicroAmp Optical 8-Cap Strip 300 Strips (0.2mL)</t>
  </si>
  <si>
    <t>IO3E1 Q524</t>
  </si>
  <si>
    <t>I31D7 Q714</t>
  </si>
  <si>
    <t>I12D5 Q427</t>
  </si>
  <si>
    <t>I14E1 Q623</t>
  </si>
  <si>
    <t>MicroAmp Fast 96-Well Reaction Plate (0.1 mL)</t>
  </si>
  <si>
    <t>I08K2 Q127</t>
  </si>
  <si>
    <r>
      <rPr>
        <sz val="11"/>
        <color rgb="FF000000"/>
        <rFont val="Calibri"/>
      </rPr>
      <t>CELL CULTURE FLASK, WITH VENT CAP. 75 cm</t>
    </r>
    <r>
      <rPr>
        <sz val="8"/>
        <color rgb="FF000000"/>
        <rFont val="Calibri"/>
      </rPr>
      <t xml:space="preserve">2 </t>
    </r>
    <r>
      <rPr>
        <sz val="11"/>
        <color rgb="FF000000"/>
        <rFont val="Calibri"/>
      </rPr>
      <t xml:space="preserve">Shaped Canted Neck. Steril.  Paquete por 5 unidades. Tapa naranja </t>
    </r>
  </si>
  <si>
    <t>Corning®</t>
  </si>
  <si>
    <t>PAQUETE POR 5 UND</t>
  </si>
  <si>
    <r>
      <rPr>
        <sz val="11"/>
        <color rgb="FF000000"/>
        <rFont val="Calibri"/>
      </rPr>
      <t>CELL CULTURE FLASK, WITH VENT CAP.  75 cm</t>
    </r>
    <r>
      <rPr>
        <sz val="9"/>
        <color rgb="FF000000"/>
        <rFont val="Calibri"/>
      </rPr>
      <t>2</t>
    </r>
    <r>
      <rPr>
        <sz val="11"/>
        <color rgb="FF000000"/>
        <rFont val="Calibri"/>
      </rPr>
      <t xml:space="preserve"> Shaped Canted Neck. DNase/RNase free. Steril, Non-Pyrogenic.  5 Bag.  Paquete por 5 unidades. Tapa Azul. </t>
    </r>
  </si>
  <si>
    <t>0703A</t>
  </si>
  <si>
    <t xml:space="preserve">Vacuum Driven Disposable Filtration System. PRESTERILIZED. 0.22 MICRAS Filter membranes. </t>
  </si>
  <si>
    <t>Steritop</t>
  </si>
  <si>
    <t>BS GEN-16-12615</t>
  </si>
  <si>
    <t>UNA UNIDAD POR PAQUETE</t>
  </si>
  <si>
    <t>Petri Dishes 90x15 mm 10 pcs/bag</t>
  </si>
  <si>
    <t>Quality Laboratory Supplies</t>
  </si>
  <si>
    <t>PETRI DISH, SLIPPABLE LIP. 100mm x 15 mm Sterile, Polystyrene. Paquete por 25 Und.</t>
  </si>
  <si>
    <t>Fisherbrand</t>
  </si>
  <si>
    <t xml:space="preserve">PAQUETE POR 25 UND </t>
  </si>
  <si>
    <t>Frasco de cultivo celular 50 ml20 bags</t>
  </si>
  <si>
    <t>BOLSA</t>
  </si>
  <si>
    <t>CULTURE TEST TUBE 13*100 MM, Caja X 125</t>
  </si>
  <si>
    <t>14-956-4A</t>
  </si>
  <si>
    <t>CAJA X 125</t>
  </si>
  <si>
    <t>Dupont</t>
  </si>
  <si>
    <t>CHF5 AL</t>
  </si>
  <si>
    <t>D14788256</t>
  </si>
  <si>
    <t>Overol traje Blanco desechable enterizo TALLA M</t>
  </si>
  <si>
    <t>importQuimed</t>
  </si>
  <si>
    <t>0-201600-103010</t>
  </si>
  <si>
    <t>Overol traje Blanco desechable enterizo  TALLA L</t>
  </si>
  <si>
    <t>Tubo para extracción de sangre - Tapa amarilla Gradilla x 100 tubos (1 en USO)</t>
  </si>
  <si>
    <t>HYM TEST</t>
  </si>
  <si>
    <t>KS-SST</t>
  </si>
  <si>
    <t>CAJA X 1OO</t>
  </si>
  <si>
    <t>Tubo para extracción de sangre - Tapa azul Gradilla x 100 tubos (1 EN USO)</t>
  </si>
  <si>
    <t>KS-9NC</t>
  </si>
  <si>
    <t>Tubo para extracción de sangre - Tapa Lila Gradilla x 100 tubos (1 EN USO)</t>
  </si>
  <si>
    <t>KS-K2E</t>
  </si>
  <si>
    <t>FILTER PIPETTE TIPS- 20 µL CLEARSTERILIZED RACK PACK DNA&amp;RNA 96 TIPS/RACK, 50RACKS/ CARTON</t>
  </si>
  <si>
    <t>BIOSEEN</t>
  </si>
  <si>
    <t>20210520-SG-10B</t>
  </si>
  <si>
    <t>CAJA x 50</t>
  </si>
  <si>
    <t>BOLSA x 50</t>
  </si>
  <si>
    <t>20220425-SGA-050C</t>
  </si>
  <si>
    <t>BOLSA x 30</t>
  </si>
  <si>
    <t>20220430-SGA-0020B</t>
  </si>
  <si>
    <t>20211205-SGA-10A</t>
  </si>
  <si>
    <t>BOLSA X 30</t>
  </si>
  <si>
    <t>BOLSA POR 20</t>
  </si>
  <si>
    <t>PUNTAS 10 µL</t>
  </si>
  <si>
    <t>H&amp;M</t>
  </si>
  <si>
    <t>030121HE01</t>
  </si>
  <si>
    <t>CAJA x 30</t>
  </si>
  <si>
    <t>PUNTAS CON FILTRO 200 µL</t>
  </si>
  <si>
    <t>NEST</t>
  </si>
  <si>
    <t>CAJA X50</t>
  </si>
  <si>
    <t>040221HE02</t>
  </si>
  <si>
    <t>CAJA 50</t>
  </si>
  <si>
    <t>BOLSA 50</t>
  </si>
  <si>
    <t>11521048I</t>
  </si>
  <si>
    <t>BOLSA x21</t>
  </si>
  <si>
    <t>FILTER TIPS 200 µl</t>
  </si>
  <si>
    <t>LABSELECT</t>
  </si>
  <si>
    <t>CAJAX50</t>
  </si>
  <si>
    <t>PUNTAS CON FILTRO 250 µL</t>
  </si>
  <si>
    <t>PUNTAS CON FILTRO 10 µl</t>
  </si>
  <si>
    <t>J127367I-1107</t>
  </si>
  <si>
    <t>CAJA X 20</t>
  </si>
  <si>
    <t>PUNTAS CON FILTRO 1000 µl CON FILTRO X 96 PUNTAS</t>
  </si>
  <si>
    <t>J127688J-1518</t>
  </si>
  <si>
    <t>13 UNIDADES</t>
  </si>
  <si>
    <t>SD</t>
  </si>
  <si>
    <t>10 UNIDADES</t>
  </si>
  <si>
    <t>PUNTAS CON FILTRO 10 µl  X 200 PUNTAS</t>
  </si>
  <si>
    <t>14 UNIDADES</t>
  </si>
  <si>
    <t xml:space="preserve">PUNTAS CON FILTRO 1000 µl CON FILTRO X 100 PUNTAS </t>
  </si>
  <si>
    <t>AXYGEN CORNING INCORPORATED</t>
  </si>
  <si>
    <t>CAJAX10</t>
  </si>
  <si>
    <t xml:space="preserve">PUNTAS CON FILTRO 200 µl </t>
  </si>
  <si>
    <t>BIOPOINTE SCIENTIFIC</t>
  </si>
  <si>
    <t>CAJA X 10</t>
  </si>
  <si>
    <t xml:space="preserve">PUNTAS CON FILTRO 10 µl </t>
  </si>
  <si>
    <t>MP202002G2</t>
  </si>
  <si>
    <t>SISTEMA DE FILTRACION AL VACIO ESTERIL</t>
  </si>
  <si>
    <t>SIGMA ALDRICH</t>
  </si>
  <si>
    <t>MP202606G2</t>
  </si>
  <si>
    <t>CAJA x 12</t>
  </si>
  <si>
    <t>CAJA x 11</t>
  </si>
  <si>
    <t>CULTUVO CELULAR X 24 POZOS</t>
  </si>
  <si>
    <t>SPL LIKE SCIENCE</t>
  </si>
  <si>
    <t>CAJA X 50</t>
  </si>
  <si>
    <t>CULTUVO CELULAR X 96 POZOS</t>
  </si>
  <si>
    <t>CULTIVO CELULAR X 24 POZOS</t>
  </si>
  <si>
    <t>CYTOONE</t>
  </si>
  <si>
    <t>CC7682-7524</t>
  </si>
  <si>
    <t>CULTIVO CELULAR X 96 POZOS</t>
  </si>
  <si>
    <t>CRIOVIALES 2 ML</t>
  </si>
  <si>
    <t>CORNING</t>
  </si>
  <si>
    <t>MO001884Z1420-14</t>
  </si>
  <si>
    <t>CAJA 1O PAQUETES X 5O UNIDADES</t>
  </si>
  <si>
    <t>CRYOKING BIOLOGIX</t>
  </si>
  <si>
    <t>CAJAX2CAJAS x 20 PAQUETESX 25 UNIDADES</t>
  </si>
  <si>
    <t>MO001884Z1408-05</t>
  </si>
  <si>
    <t>BOLSA x 17</t>
  </si>
  <si>
    <t>MO001884Z1420 - 04</t>
  </si>
  <si>
    <t>BOLSA x 40</t>
  </si>
  <si>
    <t>CRIOVIALES 2 ML VERDE BOLSA X 25 (TAPA VERDE)</t>
  </si>
  <si>
    <t>MO001884Z1420 - 15</t>
  </si>
  <si>
    <t>CAJAX70</t>
  </si>
  <si>
    <t>MO001884Z1420 - 16</t>
  </si>
  <si>
    <t>CAJAX200</t>
  </si>
  <si>
    <t>MO001884Z1408-06</t>
  </si>
  <si>
    <t>CRIOVIALES 2 ML VERDE BOLSA X 25 (TAPA AMARILLA)</t>
  </si>
  <si>
    <t>CRIOVIALESX 2 Ml BOLA POR X 50</t>
  </si>
  <si>
    <t>SSBIO</t>
  </si>
  <si>
    <t>2341-SO</t>
  </si>
  <si>
    <t>EN CAJA</t>
  </si>
  <si>
    <t>CUVETAS</t>
  </si>
  <si>
    <t>CUVETTES SIEMENS</t>
  </si>
  <si>
    <t>CAJA X 15 PAQUETES (SD)</t>
  </si>
  <si>
    <t>PUNTAS DISPENSADORA DE MUESTRAS</t>
  </si>
  <si>
    <t>SIEMENS</t>
  </si>
  <si>
    <t>CAJA POR 18 RACKS</t>
  </si>
  <si>
    <t>W610231A</t>
  </si>
  <si>
    <t>CAJA POR 3 RACKS</t>
  </si>
  <si>
    <t>KTS PARA  TAN BEAD</t>
  </si>
  <si>
    <t>ANNAR</t>
  </si>
  <si>
    <t>W665A46</t>
  </si>
  <si>
    <t>CAJA X 6</t>
  </si>
  <si>
    <t>CAJA X 4</t>
  </si>
  <si>
    <t>RESERVORIO PARA REACTIVOS 25mL</t>
  </si>
  <si>
    <t>BIOTIX</t>
  </si>
  <si>
    <t>SR-0025-5SWM</t>
  </si>
  <si>
    <t>CAJAS X 4 CAJAS X10 BOLSASX 5 DISPENSADORES</t>
  </si>
  <si>
    <t>170217-335</t>
  </si>
  <si>
    <t>J193246G_2152</t>
  </si>
  <si>
    <t>MICROCENTRIFUGE TUBE (EPPENDORF) 2 Ml</t>
  </si>
  <si>
    <t>SEALRITE</t>
  </si>
  <si>
    <t>J190201K _3320</t>
  </si>
  <si>
    <t>MICROCENTRIFUGE TUBE (EPPENDORF) 2 mL</t>
  </si>
  <si>
    <t>EPPENDORF 0,5 Ml BOLSA X 500</t>
  </si>
  <si>
    <t>I1421</t>
  </si>
  <si>
    <t>BOLSA X 24</t>
  </si>
  <si>
    <t xml:space="preserve">QUBIT ASSAY TUBES </t>
  </si>
  <si>
    <t>INVITROGEN</t>
  </si>
  <si>
    <t>Q32856 _ EN DOS NEVERAS</t>
  </si>
  <si>
    <t>TUBO SEDIMENTACION FALCON 15 mL BOLSA X 100</t>
  </si>
  <si>
    <t>BIOLIFE</t>
  </si>
  <si>
    <t>061021CG01</t>
  </si>
  <si>
    <t>CENTRIFUGE TUBE FALCON X 15 Ml BOLSA x 50</t>
  </si>
  <si>
    <t>NEST BIOTECNOLOGY</t>
  </si>
  <si>
    <t>CONICAL TUBE FALCON X 15mL BOLSA X 50</t>
  </si>
  <si>
    <t>TUBO FALCON X 15mL CON GRADILLA DE ICOPOR X 50</t>
  </si>
  <si>
    <t>TUBO FALCON X 50 Ml BOLSA x 25</t>
  </si>
  <si>
    <t>MRBIOX</t>
  </si>
  <si>
    <t>GRADILLA ARMABLES PLATICAS DE 25 POCKETS</t>
  </si>
  <si>
    <t>21510F</t>
  </si>
  <si>
    <t>EN DOS CAJAS</t>
  </si>
  <si>
    <t xml:space="preserve">EN CAJAS IMDIVIDUALES Y DE 6 </t>
  </si>
  <si>
    <t>TUBOS BIONEER BOLSA X 6 UNIDADES</t>
  </si>
  <si>
    <t>PLACA DE ALMACENAMIENTO  DE 96 POCILLIS  DE 0,8 ml MI SIQ</t>
  </si>
  <si>
    <t>THERMO SICENTIC</t>
  </si>
  <si>
    <t>PLATOS PARA PCR DE SELLADO ADHESIVO TERMICOSIMPORT CAJITA POR 100</t>
  </si>
  <si>
    <t>SIMPORT</t>
  </si>
  <si>
    <t>CAJAS PETRI PARA CULTIVO CELULAR 90X15mm PAQUETES X10</t>
  </si>
  <si>
    <t>EN BOLSA</t>
  </si>
  <si>
    <t>CAJA PARA CULTIVO CELULAR DE 24 POZOS</t>
  </si>
  <si>
    <t>CELLSTAR</t>
  </si>
  <si>
    <t>CAJA X 182</t>
  </si>
  <si>
    <t>CAJA X 142</t>
  </si>
  <si>
    <t>CAJA X65</t>
  </si>
  <si>
    <t>CYCOONE</t>
  </si>
  <si>
    <t>CAJA PARA CULTIVO CELULAR DE 96 POZOS</t>
  </si>
  <si>
    <t>CAJA PARA INMUNOENSAYOS - ELISA DE 96 POZOS PAQUETE X 10</t>
  </si>
  <si>
    <t>CAJA X 14</t>
  </si>
  <si>
    <t>CAJA PARA INMUNOENSAYOS - ELISA DE 96 POZOS PAQUETE X UNIDAD
CAJA PARA INMUNOENSAYOS - ELISA DE 96 POZOS PAQUETE X 25
CAJA PARA INMUNOENSAYOS - ELISA DE 96 POZOS PAQUETE X5
CAJA PARA INMUNOENSAYOS - ELISA DE 96 POZOS PAQUETE X UNIDAD</t>
  </si>
  <si>
    <t xml:space="preserve">NUNCLON
</t>
  </si>
  <si>
    <t>AI25G</t>
  </si>
  <si>
    <t>CAJA CON 3
CAJA CON 2
CAJA CON 2
CAJA CON 3</t>
  </si>
  <si>
    <t>PIPETAS DE 1 ml PARA CULTIVO CELULAR</t>
  </si>
  <si>
    <t>FISHERBRAND</t>
  </si>
  <si>
    <t>AK02G</t>
  </si>
  <si>
    <t>CAJA X 200</t>
  </si>
  <si>
    <t>PIPETAS DE 5 ml PARA CULTIVO CELULAR</t>
  </si>
  <si>
    <t>CAJAX100</t>
  </si>
  <si>
    <t>TUBOS PARA PCR O,1 ML</t>
  </si>
  <si>
    <t>CAJA X 10 CAJAS X 120</t>
  </si>
  <si>
    <t>MARQUILLAS PARA TUBOS EPPEDORF 0,5 X 1,5 ML</t>
  </si>
  <si>
    <t>CRYOTAGS</t>
  </si>
  <si>
    <t>CAJA CON 57 UNIDADES</t>
  </si>
  <si>
    <t>CAJAS DE CULTIVO CELULAR DE 25 CM2 BOLSA X 20</t>
  </si>
  <si>
    <t>CAJA X 25 BOLSAS</t>
  </si>
  <si>
    <t>VACUTAINER BOLSAS x 10,  x5 y x 190</t>
  </si>
  <si>
    <t>VACUTAINER</t>
  </si>
  <si>
    <t>OVEROL DESECHABLE CON CAPOTA TALLA M</t>
  </si>
  <si>
    <t>CAJA x 31</t>
  </si>
  <si>
    <t>FILTRO PARA PAPR</t>
  </si>
  <si>
    <t>SOPORTE (CHALECO) PARA PAPR</t>
  </si>
  <si>
    <t>TRAJE TIVEK 400</t>
  </si>
  <si>
    <t xml:space="preserve">20 UNIDADES </t>
  </si>
  <si>
    <t>TRAJE TIVEK 400 XL
TRAJE TIVEK 400 LG
TRAJE TIVEK 400 MD</t>
  </si>
  <si>
    <t>CAJA X 25
CAJA X 25
CAJA X 25</t>
  </si>
  <si>
    <t>1
1
1</t>
  </si>
  <si>
    <t>MANGUERA PARA PAPR</t>
  </si>
  <si>
    <t>BOLSA X 14</t>
  </si>
  <si>
    <t>CARETA PARA PAPR</t>
  </si>
  <si>
    <t>MONOGAFAS SIN CORDON SIN EMPAQUE</t>
  </si>
  <si>
    <t>BOLSA X101</t>
  </si>
  <si>
    <t>MONOGAFAS SIN CORDON CON EMPAQUE</t>
  </si>
  <si>
    <t>MONOGAFAS CON SOPORTE ELASTICO SIN EMPAQUE</t>
  </si>
  <si>
    <t>BOLSA X 8</t>
  </si>
  <si>
    <t>MONOGAFAS CON SOPORTE ELASTICO CON EMPAQUE</t>
  </si>
  <si>
    <t>BOLSA X 86</t>
  </si>
  <si>
    <t xml:space="preserve">Protein LoBind Conical Tubes 15 mL. 50 conical Eppendorf Tubes PCR Clean </t>
  </si>
  <si>
    <t xml:space="preserve">eppendorf </t>
  </si>
  <si>
    <t>L208262Q</t>
  </si>
  <si>
    <t xml:space="preserve">MicroAmp Optical Adhesive Films </t>
  </si>
  <si>
    <t>33DWYR</t>
  </si>
  <si>
    <t xml:space="preserve">CAJAS X 100 FILMS </t>
  </si>
  <si>
    <t>Plate and Caps DNase, RNase,Protease&amp; Pyrogen Free, Sterile</t>
  </si>
  <si>
    <t xml:space="preserve">MGI </t>
  </si>
  <si>
    <t>100-16-00</t>
  </si>
  <si>
    <t xml:space="preserve">CAJAS POR 10 PLATES </t>
  </si>
  <si>
    <t>Cubrecalzado (polainas) antideslizante alfasafe azul x 50 par (CT. 166/20) y (Ct. 532/20)</t>
  </si>
  <si>
    <t>Bata manga larga antifluido desechable, blanca de amarrar (Donacion UNGRD-FHGRD)</t>
  </si>
  <si>
    <t xml:space="preserve">Polaina x par Ref. 1055 (Donación UNGRD - FNGRD) </t>
  </si>
  <si>
    <t>Toalla desechable de papel para las manos doblada en z Natural  x 150 und. (CT.454/2024)</t>
  </si>
  <si>
    <t>Boligrafo (esfero) tinta negra (CT. 393/2024)</t>
  </si>
  <si>
    <t>Marcador permanente negro punta fina x und. (O.C. 156413/2025)</t>
  </si>
  <si>
    <t>Armazon alimunio quick connect de aluminio ligero de 46 cm x 8,9 cm x 3,8 cm (C.T. 255/22) y (Ct. 380/23)</t>
  </si>
  <si>
    <t>Toalla de papel para manos doblada en Z color blanco, triple hoja, de tamaño abierto  21 a 26,6 cm x 23 a 25 cm y tamaño doblado entre 7 a 8 cm por 21 a 22 cm. Paquete 150 und.  (CT.671/2025)</t>
  </si>
  <si>
    <t>Gorros (Donacion UNGRD-FNGRD) x und.</t>
  </si>
  <si>
    <t>Tapabocas de triple capa de alta eficiencia de fijacion, tres pliegues que previenen la cumulacion  de fluidos. adapt.nasal anat. orejas elastico resistente x 100 und (CT. 546/22)</t>
  </si>
  <si>
    <t>PAQUETE X100  UNIDADES</t>
  </si>
  <si>
    <t xml:space="preserve">Break-Away 10 plates per pag. 96 ´PCR </t>
  </si>
  <si>
    <t xml:space="preserve">Break Away PCR </t>
  </si>
  <si>
    <t>A0006</t>
  </si>
  <si>
    <t>10 plates per pag</t>
  </si>
  <si>
    <t>ENVASE Y EMPAQUE</t>
  </si>
  <si>
    <t>Bolsa autoclavable hasta 134oC o superior, medidas entre 30 a 35 cm x 45 a 50 cm, fabricadas en polietileno o polipropileno, con impresion del simbolo Biohazard x 200 und. Fisher Ref. 01-828B</t>
  </si>
  <si>
    <t>Bolsa roja autoclavable a 121oC o superior con indicador de esterilidad, medidas entre 60 a 70 cm x 80 a 90 cm, fabricadas en polietileno o polipropileno con impresion de simbolo Biohazard x 200 und. Fisher Ref. 01-829D</t>
  </si>
  <si>
    <t>Bolsa roja autoclavable con indicador de esterilizacion, texto de impresion, con cierre de 36 x 48 cm (14 x 19) x 200 und. fisher brand ref. 01-829b (ct. 612/12)</t>
  </si>
  <si>
    <t>Bolsa roja de medidas 80 x 110 con impresion simbolo Biohazard x 50 und. (CT. 255/22)</t>
  </si>
  <si>
    <t>Bolsas de plastico sellapack de 40 x 30 cm cal. 5 x 100 und. (CT. 565/17)</t>
  </si>
  <si>
    <t>Bolsa roja autoclavable con indicador de esterilizacion, texto de impresion, de 8 x 12 cm x 200 und</t>
  </si>
  <si>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Esta información se incluye en el Aplicativo SICI y es responsabilidad del funcionario que suministra la misma, por par</t>
    </r>
    <r>
      <rPr>
        <sz val="10"/>
        <rFont val="Arial"/>
        <family val="2"/>
      </rPr>
      <t>te del Grupo.</t>
    </r>
  </si>
  <si>
    <t>FIN</t>
  </si>
  <si>
    <t>Responsable Área /Grupo :</t>
  </si>
  <si>
    <t>Grupo genómica de microoganismos emergentes</t>
  </si>
  <si>
    <t>Diligenciado por:</t>
  </si>
  <si>
    <t>Grupo de genómica de microorganismos emergentes</t>
  </si>
  <si>
    <t>Fecha diligenciamiento: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</si>
</sst>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Green]0&quot; dias de vigencia&quot;;[Red]0&quot; dias vencidos&quot;"/>
  </numFmts>
  <fonts count="29" x14ac:knownFonts="1">
    <font>
      <sz val="10"/>
      <name val="Arial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sz val="11"/>
      <color rgb="FF242424"/>
      <name val="Aptos Narrow"/>
      <charset val="1"/>
    </font>
    <font>
      <b/>
      <sz val="10"/>
      <name val="Arial"/>
    </font>
    <font>
      <b/>
      <sz val="10"/>
      <color rgb="FF000000"/>
      <name val="Arial"/>
      <charset val="1"/>
    </font>
    <font>
      <b/>
      <sz val="10"/>
      <color rgb="FFFF0000"/>
      <name val="Arial"/>
      <family val="2"/>
    </font>
    <font>
      <sz val="10"/>
      <color theme="1"/>
      <name val="Arial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8"/>
      <color rgb="FF000000"/>
      <name val="Calibri"/>
    </font>
    <font>
      <sz val="9"/>
      <color rgb="FF000000"/>
      <name val="Calibri"/>
    </font>
    <font>
      <sz val="12"/>
      <color rgb="FF000000"/>
      <name val="Calibri"/>
      <family val="2"/>
    </font>
    <font>
      <b/>
      <sz val="12"/>
      <color rgb="FF000000"/>
      <name val="Cambria"/>
      <scheme val="major"/>
    </font>
    <font>
      <sz val="11"/>
      <color rgb="FFFF0000"/>
      <name val="Calibri"/>
      <family val="2"/>
    </font>
    <font>
      <sz val="10"/>
      <color rgb="FF000000"/>
      <name val="Arial"/>
      <family val="2"/>
    </font>
    <font>
      <sz val="10"/>
      <color rgb="FF000000"/>
      <name val="Arial"/>
    </font>
    <font>
      <sz val="10"/>
      <color rgb="FFFF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2FB4A8"/>
        <bgColor indexed="64"/>
      </patternFill>
    </fill>
    <fill>
      <patternFill patternType="solid">
        <fgColor rgb="FFE1F7F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DAEBF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medium">
        <color rgb="FF0DAEBF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medium">
        <color rgb="FF0DAEBF"/>
      </left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3" xfId="0" applyFont="1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9" fillId="0" borderId="0" xfId="0" applyFont="1"/>
    <xf numFmtId="0" fontId="0" fillId="0" borderId="18" xfId="0" applyBorder="1"/>
    <xf numFmtId="0" fontId="10" fillId="0" borderId="27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2" fillId="0" borderId="17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7" xfId="0" applyFont="1" applyBorder="1" applyAlignment="1">
      <alignment horizontal="center" wrapText="1"/>
    </xf>
    <xf numFmtId="0" fontId="2" fillId="6" borderId="17" xfId="0" applyFont="1" applyFill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0" borderId="36" xfId="0" applyFont="1" applyBorder="1" applyAlignment="1">
      <alignment horizontal="center" wrapText="1"/>
    </xf>
    <xf numFmtId="0" fontId="14" fillId="0" borderId="41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5" fillId="0" borderId="36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6" xfId="0" applyFont="1" applyBorder="1" applyAlignment="1">
      <alignment horizontal="left"/>
    </xf>
    <xf numFmtId="0" fontId="0" fillId="0" borderId="36" xfId="0" applyBorder="1"/>
    <xf numFmtId="0" fontId="2" fillId="4" borderId="17" xfId="0" applyFont="1" applyFill="1" applyBorder="1" applyAlignment="1">
      <alignment horizontal="left"/>
    </xf>
    <xf numFmtId="0" fontId="2" fillId="7" borderId="29" xfId="0" applyFont="1" applyFill="1" applyBorder="1" applyAlignment="1">
      <alignment horizontal="center"/>
    </xf>
    <xf numFmtId="0" fontId="0" fillId="7" borderId="36" xfId="0" applyFill="1" applyBorder="1"/>
    <xf numFmtId="0" fontId="2" fillId="7" borderId="30" xfId="0" applyFont="1" applyFill="1" applyBorder="1" applyAlignment="1">
      <alignment horizontal="center"/>
    </xf>
    <xf numFmtId="0" fontId="0" fillId="7" borderId="0" xfId="0" applyFill="1"/>
    <xf numFmtId="0" fontId="0" fillId="8" borderId="0" xfId="0" applyFill="1"/>
    <xf numFmtId="0" fontId="2" fillId="7" borderId="36" xfId="0" applyFont="1" applyFill="1" applyBorder="1" applyAlignment="1">
      <alignment horizontal="left" wrapText="1"/>
    </xf>
    <xf numFmtId="0" fontId="2" fillId="7" borderId="36" xfId="0" applyFont="1" applyFill="1" applyBorder="1" applyAlignment="1">
      <alignment horizontal="left"/>
    </xf>
    <xf numFmtId="0" fontId="2" fillId="5" borderId="36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left"/>
    </xf>
    <xf numFmtId="0" fontId="0" fillId="5" borderId="36" xfId="0" applyFill="1" applyBorder="1"/>
    <xf numFmtId="0" fontId="2" fillId="5" borderId="36" xfId="0" applyFont="1" applyFill="1" applyBorder="1" applyAlignment="1">
      <alignment horizontal="center" wrapText="1"/>
    </xf>
    <xf numFmtId="0" fontId="15" fillId="5" borderId="0" xfId="0" applyFont="1" applyFill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5" borderId="43" xfId="0" applyFont="1" applyFill="1" applyBorder="1" applyAlignment="1">
      <alignment horizontal="left"/>
    </xf>
    <xf numFmtId="0" fontId="0" fillId="0" borderId="36" xfId="0" applyBorder="1" applyAlignment="1">
      <alignment horizontal="center"/>
    </xf>
    <xf numFmtId="0" fontId="2" fillId="5" borderId="17" xfId="0" applyFont="1" applyFill="1" applyBorder="1" applyAlignment="1">
      <alignment horizontal="left"/>
    </xf>
    <xf numFmtId="0" fontId="2" fillId="5" borderId="40" xfId="0" applyFont="1" applyFill="1" applyBorder="1" applyAlignment="1">
      <alignment horizontal="left"/>
    </xf>
    <xf numFmtId="0" fontId="18" fillId="7" borderId="17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 wrapText="1"/>
    </xf>
    <xf numFmtId="0" fontId="0" fillId="7" borderId="0" xfId="0" applyFill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30" xfId="0" applyFont="1" applyBorder="1" applyAlignment="1">
      <alignment horizontal="left"/>
    </xf>
    <xf numFmtId="0" fontId="2" fillId="5" borderId="41" xfId="0" applyFont="1" applyFill="1" applyBorder="1" applyAlignment="1">
      <alignment horizontal="center"/>
    </xf>
    <xf numFmtId="0" fontId="2" fillId="5" borderId="45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left"/>
    </xf>
    <xf numFmtId="0" fontId="2" fillId="5" borderId="36" xfId="0" applyFont="1" applyFill="1" applyBorder="1" applyAlignment="1">
      <alignment horizontal="left" wrapText="1"/>
    </xf>
    <xf numFmtId="0" fontId="12" fillId="0" borderId="17" xfId="0" applyFont="1" applyBorder="1" applyAlignment="1">
      <alignment horizontal="center"/>
    </xf>
    <xf numFmtId="0" fontId="2" fillId="5" borderId="36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5" borderId="36" xfId="0" applyFont="1" applyFill="1" applyBorder="1" applyAlignment="1">
      <alignment horizontal="left" vertical="top"/>
    </xf>
    <xf numFmtId="0" fontId="0" fillId="7" borderId="36" xfId="0" applyFill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14" fontId="0" fillId="0" borderId="36" xfId="0" applyNumberFormat="1" applyBorder="1" applyAlignment="1">
      <alignment horizontal="center"/>
    </xf>
    <xf numFmtId="0" fontId="18" fillId="4" borderId="17" xfId="0" applyFont="1" applyFill="1" applyBorder="1" applyAlignment="1">
      <alignment horizontal="left"/>
    </xf>
    <xf numFmtId="0" fontId="18" fillId="0" borderId="37" xfId="0" applyFont="1" applyBorder="1" applyAlignment="1">
      <alignment horizontal="center"/>
    </xf>
    <xf numFmtId="0" fontId="19" fillId="8" borderId="45" xfId="0" applyFont="1" applyFill="1" applyBorder="1" applyAlignment="1">
      <alignment wrapText="1"/>
    </xf>
    <xf numFmtId="0" fontId="11" fillId="0" borderId="0" xfId="0" applyFont="1" applyAlignment="1">
      <alignment vertical="center"/>
    </xf>
    <xf numFmtId="0" fontId="0" fillId="0" borderId="43" xfId="0" applyBorder="1"/>
    <xf numFmtId="0" fontId="2" fillId="5" borderId="35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 wrapText="1"/>
    </xf>
    <xf numFmtId="0" fontId="2" fillId="5" borderId="42" xfId="0" applyFont="1" applyFill="1" applyBorder="1" applyAlignment="1">
      <alignment horizontal="center"/>
    </xf>
    <xf numFmtId="0" fontId="14" fillId="5" borderId="36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left" wrapText="1"/>
    </xf>
    <xf numFmtId="0" fontId="2" fillId="5" borderId="17" xfId="0" applyFont="1" applyFill="1" applyBorder="1" applyAlignment="1">
      <alignment horizontal="center"/>
    </xf>
    <xf numFmtId="165" fontId="24" fillId="5" borderId="36" xfId="0" applyNumberFormat="1" applyFont="1" applyFill="1" applyBorder="1" applyAlignment="1">
      <alignment horizontal="center" vertical="center" wrapText="1"/>
    </xf>
    <xf numFmtId="0" fontId="23" fillId="5" borderId="36" xfId="0" applyFont="1" applyFill="1" applyBorder="1" applyAlignment="1">
      <alignment horizontal="left" wrapText="1"/>
    </xf>
    <xf numFmtId="0" fontId="23" fillId="5" borderId="36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0" fillId="5" borderId="36" xfId="0" applyFill="1" applyBorder="1" applyAlignment="1">
      <alignment horizontal="center"/>
    </xf>
    <xf numFmtId="0" fontId="2" fillId="5" borderId="37" xfId="0" applyFont="1" applyFill="1" applyBorder="1" applyAlignment="1">
      <alignment horizontal="center"/>
    </xf>
    <xf numFmtId="0" fontId="0" fillId="5" borderId="36" xfId="0" applyFill="1" applyBorder="1" applyAlignment="1">
      <alignment horizontal="left"/>
    </xf>
    <xf numFmtId="0" fontId="2" fillId="5" borderId="0" xfId="0" applyFont="1" applyFill="1" applyAlignment="1">
      <alignment horizontal="center" wrapText="1"/>
    </xf>
    <xf numFmtId="0" fontId="13" fillId="5" borderId="0" xfId="0" applyFont="1" applyFill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0" fontId="18" fillId="4" borderId="17" xfId="0" applyFont="1" applyFill="1" applyBorder="1" applyAlignment="1">
      <alignment horizontal="left" wrapText="1"/>
    </xf>
    <xf numFmtId="0" fontId="23" fillId="5" borderId="36" xfId="0" applyFont="1" applyFill="1" applyBorder="1" applyAlignment="1">
      <alignment horizontal="center" wrapText="1"/>
    </xf>
    <xf numFmtId="0" fontId="0" fillId="5" borderId="43" xfId="0" applyFill="1" applyBorder="1" applyAlignment="1">
      <alignment horizontal="center"/>
    </xf>
    <xf numFmtId="0" fontId="12" fillId="7" borderId="17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9" fillId="0" borderId="45" xfId="0" applyFont="1" applyBorder="1" applyAlignment="1">
      <alignment wrapText="1"/>
    </xf>
    <xf numFmtId="0" fontId="9" fillId="7" borderId="17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20" fillId="5" borderId="36" xfId="0" applyFont="1" applyFill="1" applyBorder="1"/>
    <xf numFmtId="0" fontId="17" fillId="5" borderId="36" xfId="0" applyFont="1" applyFill="1" applyBorder="1"/>
    <xf numFmtId="0" fontId="17" fillId="5" borderId="36" xfId="0" applyFont="1" applyFill="1" applyBorder="1" applyAlignment="1">
      <alignment horizontal="center"/>
    </xf>
    <xf numFmtId="0" fontId="19" fillId="5" borderId="1" xfId="0" applyFont="1" applyFill="1" applyBorder="1" applyAlignment="1">
      <alignment wrapText="1"/>
    </xf>
    <xf numFmtId="0" fontId="19" fillId="5" borderId="1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/>
    </xf>
    <xf numFmtId="0" fontId="19" fillId="5" borderId="17" xfId="0" applyFont="1" applyFill="1" applyBorder="1" applyAlignment="1">
      <alignment wrapText="1"/>
    </xf>
    <xf numFmtId="0" fontId="25" fillId="5" borderId="17" xfId="0" applyFont="1" applyFill="1" applyBorder="1" applyAlignment="1">
      <alignment horizontal="center"/>
    </xf>
    <xf numFmtId="0" fontId="19" fillId="5" borderId="44" xfId="0" applyFont="1" applyFill="1" applyBorder="1"/>
    <xf numFmtId="0" fontId="19" fillId="5" borderId="17" xfId="0" applyFont="1" applyFill="1" applyBorder="1" applyAlignment="1">
      <alignment horizontal="center" wrapText="1"/>
    </xf>
    <xf numFmtId="0" fontId="19" fillId="5" borderId="40" xfId="0" applyFont="1" applyFill="1" applyBorder="1" applyAlignment="1">
      <alignment horizontal="center"/>
    </xf>
    <xf numFmtId="0" fontId="19" fillId="5" borderId="36" xfId="0" applyFont="1" applyFill="1" applyBorder="1" applyAlignment="1">
      <alignment horizontal="center"/>
    </xf>
    <xf numFmtId="0" fontId="19" fillId="5" borderId="36" xfId="0" applyFont="1" applyFill="1" applyBorder="1" applyAlignment="1">
      <alignment wrapText="1"/>
    </xf>
    <xf numFmtId="0" fontId="19" fillId="5" borderId="36" xfId="0" applyFont="1" applyFill="1" applyBorder="1"/>
    <xf numFmtId="0" fontId="26" fillId="5" borderId="36" xfId="0" applyFont="1" applyFill="1" applyBorder="1"/>
    <xf numFmtId="0" fontId="27" fillId="5" borderId="45" xfId="0" applyFont="1" applyFill="1" applyBorder="1" applyAlignment="1">
      <alignment wrapText="1"/>
    </xf>
    <xf numFmtId="0" fontId="19" fillId="5" borderId="0" xfId="0" applyFont="1" applyFill="1" applyAlignment="1">
      <alignment horizontal="center"/>
    </xf>
    <xf numFmtId="0" fontId="27" fillId="5" borderId="36" xfId="0" applyFont="1" applyFill="1" applyBorder="1" applyAlignment="1">
      <alignment horizontal="center"/>
    </xf>
    <xf numFmtId="0" fontId="26" fillId="5" borderId="37" xfId="0" applyFont="1" applyFill="1" applyBorder="1"/>
    <xf numFmtId="0" fontId="27" fillId="5" borderId="46" xfId="0" applyFont="1" applyFill="1" applyBorder="1" applyAlignment="1">
      <alignment wrapText="1"/>
    </xf>
    <xf numFmtId="0" fontId="27" fillId="5" borderId="37" xfId="0" applyFont="1" applyFill="1" applyBorder="1" applyAlignment="1">
      <alignment horizontal="center"/>
    </xf>
    <xf numFmtId="0" fontId="19" fillId="5" borderId="37" xfId="0" applyFont="1" applyFill="1" applyBorder="1"/>
    <xf numFmtId="0" fontId="19" fillId="5" borderId="47" xfId="0" applyFont="1" applyFill="1" applyBorder="1"/>
    <xf numFmtId="0" fontId="27" fillId="5" borderId="48" xfId="0" applyFont="1" applyFill="1" applyBorder="1" applyAlignment="1">
      <alignment wrapText="1"/>
    </xf>
    <xf numFmtId="0" fontId="27" fillId="5" borderId="47" xfId="0" applyFont="1" applyFill="1" applyBorder="1" applyAlignment="1">
      <alignment horizontal="center"/>
    </xf>
    <xf numFmtId="0" fontId="27" fillId="5" borderId="46" xfId="0" applyFont="1" applyFill="1" applyBorder="1"/>
    <xf numFmtId="0" fontId="27" fillId="5" borderId="49" xfId="0" applyFont="1" applyFill="1" applyBorder="1" applyAlignment="1">
      <alignment horizontal="center"/>
    </xf>
    <xf numFmtId="0" fontId="12" fillId="5" borderId="39" xfId="0" applyFont="1" applyFill="1" applyBorder="1" applyAlignment="1">
      <alignment wrapText="1"/>
    </xf>
    <xf numFmtId="0" fontId="19" fillId="5" borderId="45" xfId="0" applyFont="1" applyFill="1" applyBorder="1" applyAlignment="1">
      <alignment wrapText="1"/>
    </xf>
    <xf numFmtId="0" fontId="12" fillId="5" borderId="18" xfId="0" applyFont="1" applyFill="1" applyBorder="1" applyAlignment="1">
      <alignment horizontal="center" wrapText="1"/>
    </xf>
    <xf numFmtId="0" fontId="0" fillId="5" borderId="0" xfId="0" applyFill="1" applyAlignment="1">
      <alignment horizontal="center" vertical="center"/>
    </xf>
    <xf numFmtId="0" fontId="12" fillId="0" borderId="36" xfId="0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28" fillId="5" borderId="41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9" fillId="5" borderId="50" xfId="0" applyFont="1" applyFill="1" applyBorder="1" applyAlignment="1">
      <alignment horizontal="center" vertical="center"/>
    </xf>
    <xf numFmtId="0" fontId="19" fillId="5" borderId="38" xfId="0" applyFont="1" applyFill="1" applyBorder="1" applyAlignment="1">
      <alignment horizontal="center" vertical="center"/>
    </xf>
    <xf numFmtId="0" fontId="19" fillId="5" borderId="38" xfId="0" applyFont="1" applyFill="1" applyBorder="1" applyAlignment="1">
      <alignment horizontal="center" vertical="center" wrapText="1"/>
    </xf>
    <xf numFmtId="0" fontId="27" fillId="5" borderId="41" xfId="0" applyFont="1" applyFill="1" applyBorder="1" applyAlignment="1">
      <alignment horizontal="center" vertical="center"/>
    </xf>
    <xf numFmtId="0" fontId="27" fillId="5" borderId="49" xfId="0" applyFont="1" applyFill="1" applyBorder="1" applyAlignment="1">
      <alignment horizontal="center" vertical="center"/>
    </xf>
    <xf numFmtId="0" fontId="27" fillId="5" borderId="51" xfId="0" applyFont="1" applyFill="1" applyBorder="1" applyAlignment="1">
      <alignment horizontal="center" vertical="center"/>
    </xf>
    <xf numFmtId="0" fontId="27" fillId="5" borderId="52" xfId="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0" fillId="10" borderId="41" xfId="0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164" fontId="6" fillId="2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76A7F0"/>
      <color rgb="FF2FB4A8"/>
      <color rgb="FF0DAE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104775</xdr:rowOff>
    </xdr:from>
    <xdr:to>
      <xdr:col>1</xdr:col>
      <xdr:colOff>330454</xdr:colOff>
      <xdr:row>13</xdr:row>
      <xdr:rowOff>285751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941FF5-AF7A-40CA-9ED6-6287BB956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04775"/>
          <a:ext cx="1187704" cy="714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7F74C-3329-4F74-A763-A318A95F8E92}">
  <dimension ref="A1:AH587"/>
  <sheetViews>
    <sheetView tabSelected="1" view="pageBreakPreview" zoomScaleNormal="100" zoomScaleSheetLayoutView="100" workbookViewId="0">
      <pane ySplit="13" topLeftCell="A382" activePane="bottomLeft" state="frozen"/>
      <selection pane="bottomLeft" activeCell="H408" sqref="H408"/>
    </sheetView>
  </sheetViews>
  <sheetFormatPr baseColWidth="10" defaultColWidth="11.44140625" defaultRowHeight="13.2" x14ac:dyDescent="0.25"/>
  <cols>
    <col min="1" max="1" width="13.44140625" style="2" customWidth="1"/>
    <col min="2" max="2" width="91.5546875" style="4" customWidth="1"/>
    <col min="3" max="3" width="13.109375" style="1" customWidth="1"/>
    <col min="4" max="4" width="36.44140625" style="1" customWidth="1"/>
    <col min="5" max="5" width="23.33203125" style="1" customWidth="1"/>
    <col min="6" max="6" width="22.6640625" style="1" customWidth="1"/>
    <col min="7" max="7" width="25.88671875" style="1" customWidth="1"/>
    <col min="8" max="8" width="14.33203125" style="106" customWidth="1"/>
    <col min="9" max="9" width="24.6640625" style="1" customWidth="1"/>
    <col min="10" max="10" width="11.44140625" style="1" customWidth="1"/>
    <col min="11" max="11" width="14.109375" style="1" customWidth="1"/>
    <col min="12" max="16" width="10.6640625" style="1" customWidth="1"/>
    <col min="17" max="17" width="9.5546875" customWidth="1"/>
    <col min="18" max="18" width="20.33203125" bestFit="1" customWidth="1"/>
    <col min="19" max="19" width="18" customWidth="1"/>
  </cols>
  <sheetData>
    <row r="1" spans="1:33" ht="20.25" hidden="1" customHeight="1" x14ac:dyDescent="0.25">
      <c r="A1" s="175"/>
      <c r="B1" s="176"/>
      <c r="C1" s="181" t="s">
        <v>0</v>
      </c>
      <c r="D1" s="182"/>
      <c r="E1" s="187" t="s">
        <v>1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9" t="s">
        <v>2</v>
      </c>
      <c r="R1" s="190"/>
    </row>
    <row r="2" spans="1:33" s="3" customFormat="1" ht="26.25" hidden="1" customHeight="1" x14ac:dyDescent="0.25">
      <c r="A2" s="177"/>
      <c r="B2" s="178"/>
      <c r="C2" s="183"/>
      <c r="D2" s="184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91"/>
      <c r="R2" s="192"/>
    </row>
    <row r="3" spans="1:33" s="3" customFormat="1" ht="26.25" hidden="1" customHeight="1" thickBot="1" x14ac:dyDescent="0.3">
      <c r="A3" s="179"/>
      <c r="B3" s="180"/>
      <c r="C3" s="185"/>
      <c r="D3" s="186"/>
      <c r="E3" s="193" t="s">
        <v>3</v>
      </c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4">
        <v>46142</v>
      </c>
      <c r="R3" s="195"/>
    </row>
    <row r="4" spans="1:33" hidden="1" x14ac:dyDescent="0.25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33" hidden="1" x14ac:dyDescent="0.25">
      <c r="A5" s="197" t="s">
        <v>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33" ht="15" hidden="1" customHeight="1" x14ac:dyDescent="0.25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33" hidden="1" x14ac:dyDescent="0.25">
      <c r="A7" s="197" t="s">
        <v>6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</row>
    <row r="8" spans="1:33" hidden="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</row>
    <row r="9" spans="1:33" hidden="1" x14ac:dyDescent="0.25">
      <c r="A9" s="198" t="s">
        <v>7</v>
      </c>
      <c r="B9" s="198"/>
      <c r="C9" s="198"/>
      <c r="D9" s="198"/>
      <c r="E9" s="197"/>
      <c r="F9" s="197"/>
      <c r="G9" s="197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</row>
    <row r="10" spans="1:33" ht="13.8" hidden="1" thickBot="1" x14ac:dyDescent="0.3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</row>
    <row r="11" spans="1:33" s="77" customFormat="1" ht="13.8" x14ac:dyDescent="0.25">
      <c r="A11" s="171" t="s">
        <v>8</v>
      </c>
      <c r="B11" s="169" t="s">
        <v>9</v>
      </c>
      <c r="C11" s="167" t="s">
        <v>10</v>
      </c>
      <c r="D11" s="167" t="s">
        <v>11</v>
      </c>
      <c r="E11" s="167" t="s">
        <v>12</v>
      </c>
      <c r="F11" s="167" t="s">
        <v>13</v>
      </c>
      <c r="G11" s="167" t="s">
        <v>14</v>
      </c>
      <c r="H11" s="167" t="s">
        <v>15</v>
      </c>
      <c r="I11" s="167" t="s">
        <v>16</v>
      </c>
      <c r="J11" s="167" t="s">
        <v>17</v>
      </c>
      <c r="K11" s="167" t="s">
        <v>18</v>
      </c>
      <c r="L11" s="200" t="s">
        <v>19</v>
      </c>
      <c r="M11" s="201"/>
      <c r="N11" s="201"/>
      <c r="O11" s="201"/>
      <c r="P11" s="202"/>
      <c r="Q11" s="167" t="s">
        <v>20</v>
      </c>
      <c r="R11" s="173" t="s">
        <v>21</v>
      </c>
    </row>
    <row r="12" spans="1:33" s="18" customFormat="1" ht="14.4" thickBot="1" x14ac:dyDescent="0.35">
      <c r="A12" s="172"/>
      <c r="B12" s="170"/>
      <c r="C12" s="168"/>
      <c r="D12" s="168"/>
      <c r="E12" s="168"/>
      <c r="F12" s="168"/>
      <c r="G12" s="168"/>
      <c r="H12" s="168"/>
      <c r="I12" s="168"/>
      <c r="J12" s="168"/>
      <c r="K12" s="168"/>
      <c r="L12" s="17" t="s">
        <v>22</v>
      </c>
      <c r="M12" s="17" t="s">
        <v>23</v>
      </c>
      <c r="N12" s="17" t="s">
        <v>24</v>
      </c>
      <c r="O12" s="17" t="s">
        <v>25</v>
      </c>
      <c r="P12" s="17" t="s">
        <v>26</v>
      </c>
      <c r="Q12" s="168"/>
      <c r="R12" s="174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x14ac:dyDescent="0.25">
      <c r="A13" s="9">
        <v>26650</v>
      </c>
      <c r="B13" s="39" t="s">
        <v>27</v>
      </c>
      <c r="C13" s="7" t="s">
        <v>28</v>
      </c>
      <c r="D13" s="7" t="s">
        <v>29</v>
      </c>
      <c r="E13" s="7" t="s">
        <v>30</v>
      </c>
      <c r="F13" s="7">
        <v>1003430472</v>
      </c>
      <c r="G13" s="7" t="s">
        <v>31</v>
      </c>
      <c r="H13" s="99">
        <v>1</v>
      </c>
      <c r="I13" s="7" t="s">
        <v>32</v>
      </c>
      <c r="J13" s="7">
        <v>1</v>
      </c>
      <c r="K13" s="7"/>
      <c r="L13" s="7"/>
      <c r="M13" s="7"/>
      <c r="N13" s="7"/>
      <c r="O13" s="7"/>
      <c r="P13" s="7"/>
      <c r="Q13" s="7">
        <f>J13+K13-L13-M13-N13-O13-P13</f>
        <v>1</v>
      </c>
      <c r="R13" s="10"/>
    </row>
    <row r="14" spans="1:33" ht="66" x14ac:dyDescent="0.25">
      <c r="A14" s="9">
        <v>39110</v>
      </c>
      <c r="B14" s="39" t="s">
        <v>33</v>
      </c>
      <c r="C14" s="7" t="s">
        <v>28</v>
      </c>
      <c r="D14" s="7" t="s">
        <v>34</v>
      </c>
      <c r="E14" s="7" t="s">
        <v>35</v>
      </c>
      <c r="F14" s="23" t="s">
        <v>36</v>
      </c>
      <c r="G14" s="7" t="s">
        <v>37</v>
      </c>
      <c r="H14" s="99">
        <v>1390</v>
      </c>
      <c r="I14" s="7" t="s">
        <v>37</v>
      </c>
      <c r="J14" s="7">
        <v>779</v>
      </c>
      <c r="K14" s="7">
        <f>H14-J14</f>
        <v>611</v>
      </c>
      <c r="L14" s="7"/>
      <c r="M14" s="7"/>
      <c r="N14" s="7"/>
      <c r="O14" s="7"/>
      <c r="P14" s="7"/>
      <c r="Q14" s="99">
        <f>J14+K14-L14-M14-N14-O14-P14</f>
        <v>1390</v>
      </c>
      <c r="R14" s="10"/>
    </row>
    <row r="15" spans="1:33" ht="39.6" x14ac:dyDescent="0.25">
      <c r="A15" s="9">
        <v>39108</v>
      </c>
      <c r="B15" s="39" t="s">
        <v>38</v>
      </c>
      <c r="C15" s="7" t="s">
        <v>28</v>
      </c>
      <c r="D15" s="23" t="s">
        <v>39</v>
      </c>
      <c r="E15" s="7" t="s">
        <v>40</v>
      </c>
      <c r="F15" s="23" t="s">
        <v>41</v>
      </c>
      <c r="G15" s="7" t="s">
        <v>42</v>
      </c>
      <c r="H15" s="99">
        <f>24+14+101</f>
        <v>139</v>
      </c>
      <c r="I15" s="7" t="s">
        <v>32</v>
      </c>
      <c r="J15" s="7">
        <v>5</v>
      </c>
      <c r="K15" s="7">
        <f>H15-J15</f>
        <v>134</v>
      </c>
      <c r="L15" s="7"/>
      <c r="M15" s="7"/>
      <c r="N15" s="7"/>
      <c r="O15" s="7"/>
      <c r="P15" s="7"/>
      <c r="Q15" s="7">
        <f t="shared" ref="Q15:Q80" si="0">J15+K15-L15-M15-N15-O15-P15</f>
        <v>139</v>
      </c>
      <c r="R15" s="10"/>
    </row>
    <row r="16" spans="1:33" x14ac:dyDescent="0.25">
      <c r="A16" s="9">
        <v>3134</v>
      </c>
      <c r="B16" s="39" t="s">
        <v>43</v>
      </c>
      <c r="C16" s="7" t="s">
        <v>28</v>
      </c>
      <c r="D16" s="7" t="s">
        <v>44</v>
      </c>
      <c r="E16" s="7"/>
      <c r="F16" s="7"/>
      <c r="G16" s="7" t="s">
        <v>45</v>
      </c>
      <c r="H16" s="99">
        <v>0</v>
      </c>
      <c r="I16" s="7" t="s">
        <v>45</v>
      </c>
      <c r="J16" s="7">
        <v>4</v>
      </c>
      <c r="K16" s="7"/>
      <c r="L16" s="7"/>
      <c r="M16" s="7"/>
      <c r="N16" s="7"/>
      <c r="O16" s="7"/>
      <c r="P16" s="7">
        <v>4</v>
      </c>
      <c r="Q16" s="7">
        <f t="shared" si="0"/>
        <v>0</v>
      </c>
      <c r="R16" s="10"/>
    </row>
    <row r="17" spans="1:18" x14ac:dyDescent="0.25">
      <c r="A17" s="9">
        <v>39141</v>
      </c>
      <c r="B17" s="39" t="s">
        <v>46</v>
      </c>
      <c r="C17" s="7" t="s">
        <v>28</v>
      </c>
      <c r="D17" s="7" t="s">
        <v>47</v>
      </c>
      <c r="E17" s="7" t="s">
        <v>48</v>
      </c>
      <c r="F17" s="7" t="s">
        <v>49</v>
      </c>
      <c r="G17" s="7" t="s">
        <v>50</v>
      </c>
      <c r="H17" s="99">
        <v>9</v>
      </c>
      <c r="I17" s="7" t="s">
        <v>32</v>
      </c>
      <c r="J17" s="7">
        <v>9</v>
      </c>
      <c r="K17" s="7"/>
      <c r="L17" s="7"/>
      <c r="M17" s="7"/>
      <c r="N17" s="7"/>
      <c r="O17" s="7"/>
      <c r="P17" s="7"/>
      <c r="Q17" s="7">
        <f t="shared" si="0"/>
        <v>9</v>
      </c>
      <c r="R17" s="10"/>
    </row>
    <row r="18" spans="1:18" x14ac:dyDescent="0.25">
      <c r="A18" s="9">
        <v>39136</v>
      </c>
      <c r="B18" s="39" t="s">
        <v>51</v>
      </c>
      <c r="C18" s="7" t="s">
        <v>28</v>
      </c>
      <c r="D18" s="7" t="s">
        <v>47</v>
      </c>
      <c r="E18" s="7" t="s">
        <v>52</v>
      </c>
      <c r="F18" s="7" t="s">
        <v>53</v>
      </c>
      <c r="G18" s="7" t="s">
        <v>54</v>
      </c>
      <c r="H18" s="99">
        <v>11</v>
      </c>
      <c r="I18" s="7" t="s">
        <v>54</v>
      </c>
      <c r="J18" s="7">
        <v>1</v>
      </c>
      <c r="K18" s="7">
        <v>10</v>
      </c>
      <c r="L18" s="7"/>
      <c r="M18" s="7"/>
      <c r="N18" s="7"/>
      <c r="O18" s="7"/>
      <c r="P18" s="7"/>
      <c r="Q18" s="7">
        <f t="shared" si="0"/>
        <v>11</v>
      </c>
      <c r="R18" s="10"/>
    </row>
    <row r="19" spans="1:18" x14ac:dyDescent="0.25">
      <c r="A19" s="9">
        <v>39135</v>
      </c>
      <c r="B19" s="39" t="s">
        <v>55</v>
      </c>
      <c r="C19" s="7"/>
      <c r="D19" s="7" t="s">
        <v>47</v>
      </c>
      <c r="E19" s="7" t="s">
        <v>56</v>
      </c>
      <c r="F19" s="7" t="s">
        <v>57</v>
      </c>
      <c r="G19" s="7" t="s">
        <v>58</v>
      </c>
      <c r="H19" s="99">
        <v>1</v>
      </c>
      <c r="I19" s="7" t="s">
        <v>59</v>
      </c>
      <c r="J19" s="7">
        <v>1</v>
      </c>
      <c r="K19" s="7"/>
      <c r="L19" s="7"/>
      <c r="M19" s="7"/>
      <c r="N19" s="7"/>
      <c r="O19" s="7"/>
      <c r="P19" s="7"/>
      <c r="Q19" s="7">
        <f t="shared" si="0"/>
        <v>1</v>
      </c>
      <c r="R19" s="10"/>
    </row>
    <row r="20" spans="1:18" x14ac:dyDescent="0.25">
      <c r="A20" s="9">
        <v>39247</v>
      </c>
      <c r="B20" s="39" t="s">
        <v>60</v>
      </c>
      <c r="C20" s="7" t="s">
        <v>28</v>
      </c>
      <c r="D20" s="7" t="s">
        <v>61</v>
      </c>
      <c r="E20" s="7">
        <v>560497</v>
      </c>
      <c r="F20" s="7">
        <v>1320496</v>
      </c>
      <c r="G20" s="7" t="s">
        <v>62</v>
      </c>
      <c r="H20" s="99">
        <v>4</v>
      </c>
      <c r="I20" s="7" t="s">
        <v>63</v>
      </c>
      <c r="J20" s="7">
        <v>5</v>
      </c>
      <c r="K20" s="7"/>
      <c r="L20" s="7"/>
      <c r="M20" s="7"/>
      <c r="N20" s="7"/>
      <c r="O20" s="7"/>
      <c r="P20" s="7">
        <v>1</v>
      </c>
      <c r="Q20" s="7">
        <f t="shared" si="0"/>
        <v>4</v>
      </c>
      <c r="R20" s="10"/>
    </row>
    <row r="21" spans="1:18" ht="16.5" customHeight="1" x14ac:dyDescent="0.25">
      <c r="A21" s="9">
        <v>39242</v>
      </c>
      <c r="B21" s="39" t="s">
        <v>64</v>
      </c>
      <c r="C21" s="7"/>
      <c r="D21" s="7" t="s">
        <v>61</v>
      </c>
      <c r="E21" s="7">
        <v>661612</v>
      </c>
      <c r="F21" s="7">
        <v>1321593</v>
      </c>
      <c r="G21" s="7" t="s">
        <v>65</v>
      </c>
      <c r="H21" s="99">
        <v>5</v>
      </c>
      <c r="I21" s="7" t="s">
        <v>65</v>
      </c>
      <c r="J21" s="7">
        <v>5</v>
      </c>
      <c r="K21" s="7"/>
      <c r="L21" s="7"/>
      <c r="M21" s="7"/>
      <c r="N21" s="7"/>
      <c r="O21" s="7"/>
      <c r="P21" s="7"/>
      <c r="Q21" s="7">
        <f t="shared" si="0"/>
        <v>5</v>
      </c>
      <c r="R21" s="10"/>
    </row>
    <row r="22" spans="1:18" ht="16.5" customHeight="1" x14ac:dyDescent="0.25">
      <c r="A22" s="9">
        <v>41688</v>
      </c>
      <c r="B22" s="39" t="s">
        <v>66</v>
      </c>
      <c r="C22" s="7" t="s">
        <v>28</v>
      </c>
      <c r="D22" s="7" t="s">
        <v>67</v>
      </c>
      <c r="E22" s="7" t="s">
        <v>68</v>
      </c>
      <c r="F22" s="7"/>
      <c r="G22" s="7" t="s">
        <v>69</v>
      </c>
      <c r="H22" s="99">
        <v>1</v>
      </c>
      <c r="I22" s="7" t="s">
        <v>65</v>
      </c>
      <c r="J22" s="7">
        <v>1</v>
      </c>
      <c r="K22" s="7"/>
      <c r="L22" s="7"/>
      <c r="M22" s="7"/>
      <c r="N22" s="7"/>
      <c r="O22" s="7"/>
      <c r="P22" s="7"/>
      <c r="Q22" s="7">
        <f t="shared" si="0"/>
        <v>1</v>
      </c>
      <c r="R22" s="10"/>
    </row>
    <row r="23" spans="1:18" x14ac:dyDescent="0.25">
      <c r="A23" s="9">
        <v>39140</v>
      </c>
      <c r="B23" s="39" t="s">
        <v>70</v>
      </c>
      <c r="C23" s="7" t="s">
        <v>28</v>
      </c>
      <c r="D23" s="7" t="s">
        <v>47</v>
      </c>
      <c r="E23" s="7" t="s">
        <v>71</v>
      </c>
      <c r="F23" s="7"/>
      <c r="G23" s="7" t="s">
        <v>65</v>
      </c>
      <c r="H23" s="99">
        <v>0</v>
      </c>
      <c r="I23" s="7" t="s">
        <v>65</v>
      </c>
      <c r="J23" s="7">
        <v>2</v>
      </c>
      <c r="K23" s="7"/>
      <c r="L23" s="7"/>
      <c r="M23" s="7"/>
      <c r="N23" s="7"/>
      <c r="O23" s="7"/>
      <c r="P23" s="7">
        <v>2</v>
      </c>
      <c r="Q23" s="7">
        <f t="shared" si="0"/>
        <v>0</v>
      </c>
      <c r="R23" s="10"/>
    </row>
    <row r="24" spans="1:18" x14ac:dyDescent="0.25">
      <c r="A24" s="9">
        <v>39275</v>
      </c>
      <c r="B24" s="39" t="s">
        <v>72</v>
      </c>
      <c r="C24" s="7" t="s">
        <v>28</v>
      </c>
      <c r="D24" s="7" t="s">
        <v>61</v>
      </c>
      <c r="E24" s="7">
        <v>661415</v>
      </c>
      <c r="F24" s="7">
        <v>1158931</v>
      </c>
      <c r="G24" s="7" t="s">
        <v>65</v>
      </c>
      <c r="H24" s="99">
        <v>2</v>
      </c>
      <c r="I24" s="7" t="s">
        <v>65</v>
      </c>
      <c r="J24" s="7">
        <v>3</v>
      </c>
      <c r="K24" s="7"/>
      <c r="L24" s="7"/>
      <c r="M24" s="7"/>
      <c r="N24" s="7"/>
      <c r="O24" s="7"/>
      <c r="P24" s="7">
        <v>1</v>
      </c>
      <c r="Q24" s="7">
        <f t="shared" si="0"/>
        <v>2</v>
      </c>
      <c r="R24" s="10"/>
    </row>
    <row r="25" spans="1:18" ht="39.6" x14ac:dyDescent="0.25">
      <c r="A25" s="9">
        <v>39219</v>
      </c>
      <c r="B25" s="39" t="s">
        <v>73</v>
      </c>
      <c r="C25" s="7" t="s">
        <v>28</v>
      </c>
      <c r="D25" s="7" t="s">
        <v>74</v>
      </c>
      <c r="E25" s="7" t="s">
        <v>75</v>
      </c>
      <c r="F25" s="23" t="s">
        <v>76</v>
      </c>
      <c r="G25" s="7" t="s">
        <v>77</v>
      </c>
      <c r="H25" s="99">
        <v>288</v>
      </c>
      <c r="I25" s="7" t="s">
        <v>77</v>
      </c>
      <c r="J25" s="7">
        <v>161</v>
      </c>
      <c r="K25" s="7">
        <f>H25-J25</f>
        <v>127</v>
      </c>
      <c r="L25" s="7"/>
      <c r="M25" s="7"/>
      <c r="N25" s="7"/>
      <c r="O25" s="7"/>
      <c r="P25" s="7"/>
      <c r="Q25" s="7">
        <f t="shared" si="0"/>
        <v>288</v>
      </c>
      <c r="R25" s="10"/>
    </row>
    <row r="26" spans="1:18" x14ac:dyDescent="0.25">
      <c r="A26" s="9">
        <v>39221</v>
      </c>
      <c r="B26" s="39" t="s">
        <v>78</v>
      </c>
      <c r="C26" s="7" t="s">
        <v>28</v>
      </c>
      <c r="D26" s="7" t="s">
        <v>61</v>
      </c>
      <c r="E26" s="7">
        <v>660585</v>
      </c>
      <c r="F26" s="7" t="s">
        <v>79</v>
      </c>
      <c r="G26" s="7" t="s">
        <v>80</v>
      </c>
      <c r="H26" s="99">
        <v>1</v>
      </c>
      <c r="I26" s="7" t="s">
        <v>32</v>
      </c>
      <c r="J26" s="7">
        <v>1</v>
      </c>
      <c r="K26" s="7"/>
      <c r="L26" s="7"/>
      <c r="M26" s="7"/>
      <c r="N26" s="7"/>
      <c r="O26" s="7"/>
      <c r="P26" s="7"/>
      <c r="Q26" s="7">
        <f t="shared" si="0"/>
        <v>1</v>
      </c>
      <c r="R26" s="10"/>
    </row>
    <row r="27" spans="1:18" x14ac:dyDescent="0.25">
      <c r="A27" s="9">
        <v>39617</v>
      </c>
      <c r="B27" s="39" t="s">
        <v>81</v>
      </c>
      <c r="C27" s="7" t="s">
        <v>28</v>
      </c>
      <c r="D27" s="29" t="s">
        <v>82</v>
      </c>
      <c r="E27" s="29"/>
      <c r="F27" s="29"/>
      <c r="G27" s="7" t="s">
        <v>83</v>
      </c>
      <c r="H27" s="99">
        <v>0</v>
      </c>
      <c r="I27" s="7" t="s">
        <v>84</v>
      </c>
      <c r="J27" s="7">
        <v>9</v>
      </c>
      <c r="K27" s="7"/>
      <c r="L27" s="7"/>
      <c r="M27" s="7"/>
      <c r="N27" s="7"/>
      <c r="O27" s="7"/>
      <c r="P27" s="7">
        <v>9</v>
      </c>
      <c r="Q27" s="7">
        <f>J27+K27-L27-M27-N27-O27-P27</f>
        <v>0</v>
      </c>
      <c r="R27" s="10"/>
    </row>
    <row r="28" spans="1:18" x14ac:dyDescent="0.25">
      <c r="A28" s="9">
        <v>39116</v>
      </c>
      <c r="B28" s="39" t="s">
        <v>85</v>
      </c>
      <c r="C28" s="27" t="s">
        <v>28</v>
      </c>
      <c r="D28" s="25" t="s">
        <v>47</v>
      </c>
      <c r="E28" s="25" t="s">
        <v>86</v>
      </c>
      <c r="F28" s="25" t="s">
        <v>87</v>
      </c>
      <c r="G28" s="28" t="s">
        <v>88</v>
      </c>
      <c r="H28" s="99">
        <v>3</v>
      </c>
      <c r="I28" s="7" t="s">
        <v>59</v>
      </c>
      <c r="J28" s="7">
        <v>2</v>
      </c>
      <c r="K28" s="7">
        <v>1</v>
      </c>
      <c r="L28" s="7"/>
      <c r="M28" s="7"/>
      <c r="N28" s="7"/>
      <c r="O28" s="7"/>
      <c r="P28" s="7"/>
      <c r="Q28" s="7">
        <f>J28+K28-L28-M28-N28-O28-P28</f>
        <v>3</v>
      </c>
      <c r="R28" s="10"/>
    </row>
    <row r="29" spans="1:18" x14ac:dyDescent="0.25">
      <c r="A29" s="9">
        <v>39137</v>
      </c>
      <c r="B29" s="58" t="s">
        <v>89</v>
      </c>
      <c r="C29" s="27" t="s">
        <v>28</v>
      </c>
      <c r="D29" s="25" t="s">
        <v>47</v>
      </c>
      <c r="E29" s="26" t="s">
        <v>90</v>
      </c>
      <c r="F29" s="26" t="s">
        <v>91</v>
      </c>
      <c r="G29" s="28" t="s">
        <v>58</v>
      </c>
      <c r="H29" s="99">
        <v>3</v>
      </c>
      <c r="I29" s="7" t="s">
        <v>59</v>
      </c>
      <c r="J29" s="7">
        <v>2</v>
      </c>
      <c r="K29" s="7">
        <v>1</v>
      </c>
      <c r="L29" s="7"/>
      <c r="M29" s="7"/>
      <c r="N29" s="7"/>
      <c r="O29" s="7"/>
      <c r="P29" s="7"/>
      <c r="Q29" s="7">
        <f t="shared" si="0"/>
        <v>3</v>
      </c>
      <c r="R29" s="10"/>
    </row>
    <row r="30" spans="1:18" x14ac:dyDescent="0.25">
      <c r="A30" s="9">
        <v>39126</v>
      </c>
      <c r="B30" s="58" t="s">
        <v>92</v>
      </c>
      <c r="C30" s="7" t="s">
        <v>28</v>
      </c>
      <c r="D30" s="7" t="s">
        <v>47</v>
      </c>
      <c r="E30" s="7" t="s">
        <v>93</v>
      </c>
      <c r="F30" s="7" t="s">
        <v>94</v>
      </c>
      <c r="G30" s="7" t="s">
        <v>58</v>
      </c>
      <c r="H30" s="99">
        <v>3</v>
      </c>
      <c r="I30" s="7" t="s">
        <v>59</v>
      </c>
      <c r="J30" s="7">
        <v>2</v>
      </c>
      <c r="K30" s="7">
        <v>1</v>
      </c>
      <c r="L30" s="7"/>
      <c r="M30" s="7"/>
      <c r="N30" s="7"/>
      <c r="O30" s="7"/>
      <c r="P30" s="7"/>
      <c r="Q30" s="7">
        <f t="shared" si="0"/>
        <v>3</v>
      </c>
      <c r="R30" s="10"/>
    </row>
    <row r="31" spans="1:18" x14ac:dyDescent="0.25">
      <c r="A31" s="9">
        <v>39125</v>
      </c>
      <c r="B31" s="58" t="s">
        <v>95</v>
      </c>
      <c r="C31" s="7" t="s">
        <v>28</v>
      </c>
      <c r="D31" s="7" t="s">
        <v>47</v>
      </c>
      <c r="E31" s="7" t="s">
        <v>96</v>
      </c>
      <c r="F31" s="7" t="s">
        <v>97</v>
      </c>
      <c r="G31" s="7" t="s">
        <v>58</v>
      </c>
      <c r="H31" s="99">
        <v>1</v>
      </c>
      <c r="I31" s="7" t="s">
        <v>59</v>
      </c>
      <c r="J31" s="7">
        <v>1</v>
      </c>
      <c r="K31" s="7"/>
      <c r="L31" s="7"/>
      <c r="M31" s="7"/>
      <c r="N31" s="7"/>
      <c r="O31" s="7"/>
      <c r="P31" s="7"/>
      <c r="Q31" s="7">
        <f t="shared" si="0"/>
        <v>1</v>
      </c>
      <c r="R31" s="10"/>
    </row>
    <row r="32" spans="1:18" x14ac:dyDescent="0.25">
      <c r="A32" s="9">
        <v>39115</v>
      </c>
      <c r="B32" s="39" t="s">
        <v>98</v>
      </c>
      <c r="C32" s="7" t="s">
        <v>28</v>
      </c>
      <c r="D32" s="7" t="s">
        <v>47</v>
      </c>
      <c r="E32" s="7" t="s">
        <v>99</v>
      </c>
      <c r="F32" s="7" t="s">
        <v>100</v>
      </c>
      <c r="G32" s="7" t="s">
        <v>101</v>
      </c>
      <c r="H32" s="99">
        <v>6</v>
      </c>
      <c r="I32" s="7" t="s">
        <v>101</v>
      </c>
      <c r="J32" s="7">
        <v>5</v>
      </c>
      <c r="K32" s="7">
        <v>1</v>
      </c>
      <c r="L32" s="7"/>
      <c r="M32" s="7"/>
      <c r="N32" s="7"/>
      <c r="O32" s="7"/>
      <c r="P32" s="7"/>
      <c r="Q32" s="7">
        <f t="shared" si="0"/>
        <v>6</v>
      </c>
      <c r="R32" s="10"/>
    </row>
    <row r="33" spans="1:18" x14ac:dyDescent="0.25">
      <c r="A33" s="9">
        <v>37365</v>
      </c>
      <c r="B33" s="39" t="s">
        <v>102</v>
      </c>
      <c r="C33" s="7" t="s">
        <v>28</v>
      </c>
      <c r="D33" s="7" t="s">
        <v>103</v>
      </c>
      <c r="E33" s="7">
        <v>6124</v>
      </c>
      <c r="F33" s="7">
        <v>21330</v>
      </c>
      <c r="G33" s="7" t="s">
        <v>104</v>
      </c>
      <c r="H33" s="99">
        <v>1</v>
      </c>
      <c r="I33" s="7" t="s">
        <v>105</v>
      </c>
      <c r="J33" s="7">
        <v>3</v>
      </c>
      <c r="K33" s="7"/>
      <c r="L33" s="7"/>
      <c r="M33" s="7"/>
      <c r="N33" s="7"/>
      <c r="O33" s="7"/>
      <c r="P33" s="7">
        <v>2</v>
      </c>
      <c r="Q33" s="7">
        <f t="shared" si="0"/>
        <v>1</v>
      </c>
      <c r="R33" s="10"/>
    </row>
    <row r="34" spans="1:18" x14ac:dyDescent="0.25">
      <c r="A34" s="97">
        <v>37365</v>
      </c>
      <c r="B34" s="55" t="s">
        <v>106</v>
      </c>
      <c r="C34" s="86"/>
      <c r="D34" s="86" t="s">
        <v>103</v>
      </c>
      <c r="E34" s="86">
        <v>6125</v>
      </c>
      <c r="F34" s="86">
        <v>21220</v>
      </c>
      <c r="G34" s="86" t="s">
        <v>104</v>
      </c>
      <c r="H34" s="100">
        <v>1</v>
      </c>
      <c r="I34" s="86" t="s">
        <v>105</v>
      </c>
      <c r="J34" s="86">
        <v>0</v>
      </c>
      <c r="K34" s="86">
        <v>1</v>
      </c>
      <c r="L34" s="86"/>
      <c r="M34" s="86"/>
      <c r="N34" s="86"/>
      <c r="O34" s="86"/>
      <c r="P34" s="86"/>
      <c r="Q34" s="86">
        <f t="shared" si="0"/>
        <v>1</v>
      </c>
      <c r="R34" s="96"/>
    </row>
    <row r="35" spans="1:18" x14ac:dyDescent="0.25">
      <c r="A35" s="97">
        <v>37365</v>
      </c>
      <c r="B35" s="55" t="s">
        <v>107</v>
      </c>
      <c r="C35" s="86"/>
      <c r="D35" s="86" t="s">
        <v>103</v>
      </c>
      <c r="E35" s="86">
        <v>6126</v>
      </c>
      <c r="F35" s="86">
        <v>21220</v>
      </c>
      <c r="G35" s="86" t="s">
        <v>104</v>
      </c>
      <c r="H35" s="100">
        <v>1</v>
      </c>
      <c r="I35" s="86" t="s">
        <v>105</v>
      </c>
      <c r="J35" s="86">
        <v>0</v>
      </c>
      <c r="K35" s="86">
        <v>1</v>
      </c>
      <c r="L35" s="86"/>
      <c r="M35" s="86"/>
      <c r="N35" s="86"/>
      <c r="O35" s="86"/>
      <c r="P35" s="86"/>
      <c r="Q35" s="86">
        <f t="shared" si="0"/>
        <v>1</v>
      </c>
      <c r="R35" s="96"/>
    </row>
    <row r="36" spans="1:18" x14ac:dyDescent="0.25">
      <c r="A36" s="9">
        <v>32036</v>
      </c>
      <c r="B36" s="39" t="s">
        <v>108</v>
      </c>
      <c r="C36" s="7" t="s">
        <v>28</v>
      </c>
      <c r="D36" s="7" t="s">
        <v>109</v>
      </c>
      <c r="E36" s="7" t="s">
        <v>110</v>
      </c>
      <c r="F36" s="7"/>
      <c r="G36" s="7" t="s">
        <v>111</v>
      </c>
      <c r="H36" s="99">
        <v>0</v>
      </c>
      <c r="I36" s="7" t="s">
        <v>111</v>
      </c>
      <c r="J36" s="7">
        <v>2</v>
      </c>
      <c r="K36" s="7"/>
      <c r="L36" s="7"/>
      <c r="M36" s="7"/>
      <c r="N36" s="7"/>
      <c r="O36" s="7"/>
      <c r="P36" s="7">
        <v>2</v>
      </c>
      <c r="Q36" s="7">
        <f t="shared" si="0"/>
        <v>0</v>
      </c>
      <c r="R36" s="10"/>
    </row>
    <row r="37" spans="1:18" x14ac:dyDescent="0.25">
      <c r="A37" s="9">
        <v>36882</v>
      </c>
      <c r="B37" s="39" t="s">
        <v>112</v>
      </c>
      <c r="C37" s="7" t="s">
        <v>28</v>
      </c>
      <c r="D37" s="7" t="s">
        <v>113</v>
      </c>
      <c r="E37" s="7" t="s">
        <v>114</v>
      </c>
      <c r="F37" s="7" t="s">
        <v>115</v>
      </c>
      <c r="G37" s="7" t="s">
        <v>54</v>
      </c>
      <c r="H37" s="99">
        <v>2</v>
      </c>
      <c r="I37" s="7" t="s">
        <v>54</v>
      </c>
      <c r="J37" s="7">
        <v>130</v>
      </c>
      <c r="K37" s="7"/>
      <c r="L37" s="7"/>
      <c r="M37" s="7"/>
      <c r="N37" s="7"/>
      <c r="O37" s="7"/>
      <c r="P37" s="7">
        <v>128</v>
      </c>
      <c r="Q37" s="7">
        <f t="shared" si="0"/>
        <v>2</v>
      </c>
      <c r="R37" s="10"/>
    </row>
    <row r="38" spans="1:18" x14ac:dyDescent="0.25">
      <c r="A38" s="9">
        <v>40166</v>
      </c>
      <c r="B38" s="39" t="s">
        <v>116</v>
      </c>
      <c r="C38" s="7" t="s">
        <v>28</v>
      </c>
      <c r="D38" s="7" t="s">
        <v>113</v>
      </c>
      <c r="E38" s="7" t="s">
        <v>117</v>
      </c>
      <c r="F38" s="7" t="s">
        <v>118</v>
      </c>
      <c r="G38" s="7" t="s">
        <v>54</v>
      </c>
      <c r="H38" s="99">
        <v>2</v>
      </c>
      <c r="I38" s="7" t="s">
        <v>54</v>
      </c>
      <c r="J38" s="7">
        <v>2</v>
      </c>
      <c r="K38" s="7"/>
      <c r="L38" s="7"/>
      <c r="M38" s="7"/>
      <c r="N38" s="7"/>
      <c r="O38" s="7"/>
      <c r="P38" s="7"/>
      <c r="Q38" s="7">
        <f t="shared" si="0"/>
        <v>2</v>
      </c>
      <c r="R38" s="10"/>
    </row>
    <row r="39" spans="1:18" x14ac:dyDescent="0.25">
      <c r="A39" s="9">
        <v>2783</v>
      </c>
      <c r="B39" s="39" t="s">
        <v>119</v>
      </c>
      <c r="C39" s="7" t="s">
        <v>28</v>
      </c>
      <c r="D39" s="7" t="s">
        <v>61</v>
      </c>
      <c r="E39" s="7" t="s">
        <v>120</v>
      </c>
      <c r="F39" s="7">
        <v>1274362</v>
      </c>
      <c r="G39" s="7" t="s">
        <v>31</v>
      </c>
      <c r="H39" s="99">
        <v>6</v>
      </c>
      <c r="I39" s="7" t="s">
        <v>32</v>
      </c>
      <c r="J39" s="7">
        <v>6</v>
      </c>
      <c r="K39" s="7"/>
      <c r="L39" s="7"/>
      <c r="M39" s="7"/>
      <c r="N39" s="7"/>
      <c r="O39" s="7"/>
      <c r="P39" s="7"/>
      <c r="Q39" s="7">
        <f t="shared" si="0"/>
        <v>6</v>
      </c>
      <c r="R39" s="10"/>
    </row>
    <row r="40" spans="1:18" x14ac:dyDescent="0.25">
      <c r="A40" s="9">
        <v>38268</v>
      </c>
      <c r="B40" s="39" t="s">
        <v>121</v>
      </c>
      <c r="C40" s="7" t="s">
        <v>28</v>
      </c>
      <c r="D40" s="7"/>
      <c r="E40" s="7"/>
      <c r="F40" s="7"/>
      <c r="G40" s="7" t="s">
        <v>122</v>
      </c>
      <c r="H40" s="99">
        <v>0</v>
      </c>
      <c r="I40" s="7" t="s">
        <v>32</v>
      </c>
      <c r="J40" s="7">
        <v>3</v>
      </c>
      <c r="K40" s="7"/>
      <c r="L40" s="7"/>
      <c r="M40" s="7"/>
      <c r="N40" s="7"/>
      <c r="O40" s="7"/>
      <c r="P40" s="7">
        <v>3</v>
      </c>
      <c r="Q40" s="7">
        <f>J40+K40-L40-M40-N40-O40-P40</f>
        <v>0</v>
      </c>
      <c r="R40" s="7"/>
    </row>
    <row r="41" spans="1:18" ht="66" x14ac:dyDescent="0.25">
      <c r="A41" s="97"/>
      <c r="B41" s="55" t="s">
        <v>123</v>
      </c>
      <c r="C41" s="86"/>
      <c r="D41" s="86" t="s">
        <v>124</v>
      </c>
      <c r="E41" s="86" t="s">
        <v>125</v>
      </c>
      <c r="F41" s="98" t="s">
        <v>126</v>
      </c>
      <c r="G41" s="86" t="s">
        <v>127</v>
      </c>
      <c r="H41" s="100">
        <v>17</v>
      </c>
      <c r="I41" s="86" t="s">
        <v>32</v>
      </c>
      <c r="J41" s="86">
        <v>0</v>
      </c>
      <c r="K41" s="86">
        <v>17</v>
      </c>
      <c r="L41" s="86"/>
      <c r="M41" s="86"/>
      <c r="N41" s="86"/>
      <c r="O41" s="86"/>
      <c r="P41" s="86"/>
      <c r="Q41" s="86">
        <f>J41+K41-L41-M41-N41-O41-P41</f>
        <v>17</v>
      </c>
      <c r="R41" s="96"/>
    </row>
    <row r="42" spans="1:18" ht="26.4" x14ac:dyDescent="0.25">
      <c r="A42" s="9">
        <v>37130</v>
      </c>
      <c r="B42" s="39" t="s">
        <v>128</v>
      </c>
      <c r="C42" s="7" t="s">
        <v>28</v>
      </c>
      <c r="D42" s="7" t="s">
        <v>34</v>
      </c>
      <c r="E42" s="7" t="s">
        <v>129</v>
      </c>
      <c r="F42" s="23" t="s">
        <v>130</v>
      </c>
      <c r="G42" s="7" t="s">
        <v>65</v>
      </c>
      <c r="H42" s="99">
        <v>19</v>
      </c>
      <c r="I42" s="7" t="s">
        <v>65</v>
      </c>
      <c r="J42" s="7">
        <v>2</v>
      </c>
      <c r="K42" s="7">
        <v>17</v>
      </c>
      <c r="L42" s="7"/>
      <c r="M42" s="7"/>
      <c r="N42" s="7"/>
      <c r="O42" s="7"/>
      <c r="P42" s="7"/>
      <c r="Q42" s="86">
        <f t="shared" ref="Q42:Q48" si="1">J42+K42-L42-M42-N42-O42-P42</f>
        <v>19</v>
      </c>
      <c r="R42" s="10"/>
    </row>
    <row r="43" spans="1:18" x14ac:dyDescent="0.25">
      <c r="A43" s="9"/>
      <c r="B43" s="39" t="s">
        <v>131</v>
      </c>
      <c r="C43" s="7"/>
      <c r="D43" s="7" t="s">
        <v>132</v>
      </c>
      <c r="E43" s="7" t="s">
        <v>133</v>
      </c>
      <c r="F43" s="23"/>
      <c r="G43" s="7"/>
      <c r="H43" s="99">
        <v>0</v>
      </c>
      <c r="I43" s="7"/>
      <c r="J43" s="7">
        <v>1</v>
      </c>
      <c r="K43" s="7"/>
      <c r="L43" s="7"/>
      <c r="M43" s="7"/>
      <c r="N43" s="7"/>
      <c r="O43" s="7"/>
      <c r="P43" s="7"/>
      <c r="Q43" s="86">
        <f t="shared" si="1"/>
        <v>1</v>
      </c>
      <c r="R43" s="10"/>
    </row>
    <row r="44" spans="1:18" x14ac:dyDescent="0.25">
      <c r="A44" s="9">
        <v>42676</v>
      </c>
      <c r="B44" s="55" t="s">
        <v>134</v>
      </c>
      <c r="C44" s="86" t="s">
        <v>28</v>
      </c>
      <c r="D44" s="86" t="s">
        <v>132</v>
      </c>
      <c r="E44" s="86" t="s">
        <v>135</v>
      </c>
      <c r="F44" s="86">
        <v>955413</v>
      </c>
      <c r="G44" s="86" t="s">
        <v>54</v>
      </c>
      <c r="H44" s="100">
        <v>1</v>
      </c>
      <c r="I44" s="86" t="s">
        <v>54</v>
      </c>
      <c r="J44" s="86"/>
      <c r="K44" s="86">
        <v>1</v>
      </c>
      <c r="L44" s="86"/>
      <c r="M44" s="86"/>
      <c r="N44" s="86"/>
      <c r="O44" s="86"/>
      <c r="P44" s="86"/>
      <c r="Q44" s="86">
        <f t="shared" si="1"/>
        <v>1</v>
      </c>
      <c r="R44" s="86"/>
    </row>
    <row r="45" spans="1:18" x14ac:dyDescent="0.25">
      <c r="A45" s="9">
        <v>36637</v>
      </c>
      <c r="B45" s="39" t="s">
        <v>136</v>
      </c>
      <c r="C45" s="7" t="s">
        <v>28</v>
      </c>
      <c r="D45" s="7" t="s">
        <v>137</v>
      </c>
      <c r="E45" s="7" t="s">
        <v>138</v>
      </c>
      <c r="F45" s="7">
        <v>10259610</v>
      </c>
      <c r="G45" s="7" t="s">
        <v>139</v>
      </c>
      <c r="H45" s="99">
        <v>198</v>
      </c>
      <c r="I45" s="7" t="s">
        <v>59</v>
      </c>
      <c r="J45" s="7">
        <v>203</v>
      </c>
      <c r="K45" s="7"/>
      <c r="L45" s="7"/>
      <c r="M45" s="7"/>
      <c r="N45" s="7"/>
      <c r="O45" s="7"/>
      <c r="P45" s="7">
        <v>5</v>
      </c>
      <c r="Q45" s="7">
        <f t="shared" si="1"/>
        <v>198</v>
      </c>
      <c r="R45" s="10"/>
    </row>
    <row r="46" spans="1:18" ht="26.4" x14ac:dyDescent="0.25">
      <c r="A46" s="9">
        <v>37714</v>
      </c>
      <c r="B46" s="58" t="s">
        <v>140</v>
      </c>
      <c r="C46" s="7" t="s">
        <v>28</v>
      </c>
      <c r="D46" s="7" t="s">
        <v>141</v>
      </c>
      <c r="E46" s="7"/>
      <c r="F46" s="7">
        <v>73724</v>
      </c>
      <c r="G46" s="7" t="s">
        <v>54</v>
      </c>
      <c r="H46" s="99">
        <v>1</v>
      </c>
      <c r="I46" s="7" t="s">
        <v>54</v>
      </c>
      <c r="J46" s="7">
        <v>1</v>
      </c>
      <c r="K46" s="7"/>
      <c r="L46" s="7"/>
      <c r="M46" s="7"/>
      <c r="N46" s="7"/>
      <c r="O46" s="7"/>
      <c r="P46" s="7">
        <v>1</v>
      </c>
      <c r="Q46" s="7">
        <f t="shared" si="1"/>
        <v>0</v>
      </c>
      <c r="R46" s="10"/>
    </row>
    <row r="47" spans="1:18" x14ac:dyDescent="0.25">
      <c r="A47" s="9">
        <v>39129</v>
      </c>
      <c r="B47" s="39" t="s">
        <v>142</v>
      </c>
      <c r="C47" s="7" t="s">
        <v>28</v>
      </c>
      <c r="D47" s="7" t="s">
        <v>143</v>
      </c>
      <c r="E47" s="7" t="s">
        <v>144</v>
      </c>
      <c r="F47" s="7" t="s">
        <v>145</v>
      </c>
      <c r="G47" s="7" t="s">
        <v>146</v>
      </c>
      <c r="H47" s="99">
        <v>2</v>
      </c>
      <c r="I47" s="7" t="s">
        <v>32</v>
      </c>
      <c r="J47" s="7">
        <v>2</v>
      </c>
      <c r="K47" s="7"/>
      <c r="L47" s="7"/>
      <c r="M47" s="7"/>
      <c r="N47" s="7"/>
      <c r="O47" s="7"/>
      <c r="P47" s="7"/>
      <c r="Q47" s="7">
        <f t="shared" si="1"/>
        <v>2</v>
      </c>
      <c r="R47" s="10"/>
    </row>
    <row r="48" spans="1:18" x14ac:dyDescent="0.25">
      <c r="A48" s="9">
        <v>41281</v>
      </c>
      <c r="B48" s="39" t="s">
        <v>147</v>
      </c>
      <c r="C48" s="7" t="s">
        <v>28</v>
      </c>
      <c r="D48" s="7" t="s">
        <v>34</v>
      </c>
      <c r="E48" s="7" t="s">
        <v>148</v>
      </c>
      <c r="F48" s="7"/>
      <c r="G48" s="7" t="s">
        <v>54</v>
      </c>
      <c r="H48" s="99">
        <v>0</v>
      </c>
      <c r="I48" s="7" t="s">
        <v>54</v>
      </c>
      <c r="J48" s="7">
        <v>1</v>
      </c>
      <c r="K48" s="7"/>
      <c r="L48" s="7"/>
      <c r="M48" s="7"/>
      <c r="N48" s="7"/>
      <c r="O48" s="7"/>
      <c r="P48" s="7">
        <v>1</v>
      </c>
      <c r="Q48" s="7">
        <f t="shared" si="1"/>
        <v>0</v>
      </c>
      <c r="R48" s="10"/>
    </row>
    <row r="49" spans="1:18" ht="52.8" x14ac:dyDescent="0.25">
      <c r="A49" s="9">
        <v>37131</v>
      </c>
      <c r="B49" s="39" t="s">
        <v>149</v>
      </c>
      <c r="C49" s="7" t="s">
        <v>28</v>
      </c>
      <c r="D49" s="7" t="s">
        <v>34</v>
      </c>
      <c r="E49" s="7" t="s">
        <v>150</v>
      </c>
      <c r="F49" s="23" t="s">
        <v>151</v>
      </c>
      <c r="G49" s="7" t="s">
        <v>54</v>
      </c>
      <c r="H49" s="99">
        <v>14</v>
      </c>
      <c r="I49" s="7" t="s">
        <v>54</v>
      </c>
      <c r="J49" s="7">
        <v>9</v>
      </c>
      <c r="K49" s="7">
        <v>5</v>
      </c>
      <c r="L49" s="7"/>
      <c r="M49" s="7"/>
      <c r="N49" s="7"/>
      <c r="O49" s="7"/>
      <c r="P49" s="7"/>
      <c r="Q49" s="7">
        <f t="shared" si="0"/>
        <v>14</v>
      </c>
      <c r="R49" s="10"/>
    </row>
    <row r="50" spans="1:18" ht="26.4" x14ac:dyDescent="0.25">
      <c r="A50" s="9">
        <v>41691</v>
      </c>
      <c r="B50" s="58" t="s">
        <v>152</v>
      </c>
      <c r="C50" s="7" t="s">
        <v>28</v>
      </c>
      <c r="D50" s="7" t="s">
        <v>34</v>
      </c>
      <c r="E50" s="7" t="s">
        <v>153</v>
      </c>
      <c r="F50" s="23" t="s">
        <v>154</v>
      </c>
      <c r="G50" s="7" t="s">
        <v>54</v>
      </c>
      <c r="H50" s="99">
        <v>3</v>
      </c>
      <c r="I50" s="7" t="s">
        <v>54</v>
      </c>
      <c r="J50" s="7">
        <v>1</v>
      </c>
      <c r="K50" s="24">
        <v>2</v>
      </c>
      <c r="L50" s="7"/>
      <c r="M50" s="7"/>
      <c r="N50" s="7"/>
      <c r="O50" s="7"/>
      <c r="P50" s="7"/>
      <c r="Q50" s="7">
        <f t="shared" si="0"/>
        <v>3</v>
      </c>
      <c r="R50" s="10"/>
    </row>
    <row r="51" spans="1:18" x14ac:dyDescent="0.25">
      <c r="A51" s="9">
        <v>41673</v>
      </c>
      <c r="B51" s="39" t="s">
        <v>155</v>
      </c>
      <c r="C51" s="7"/>
      <c r="D51" s="7" t="s">
        <v>34</v>
      </c>
      <c r="E51" s="29" t="s">
        <v>156</v>
      </c>
      <c r="F51" s="29"/>
      <c r="G51" s="7" t="s">
        <v>157</v>
      </c>
      <c r="H51" s="99">
        <v>500</v>
      </c>
      <c r="I51" s="7" t="s">
        <v>157</v>
      </c>
      <c r="J51" s="7">
        <v>500</v>
      </c>
      <c r="K51" s="7"/>
      <c r="L51" s="7"/>
      <c r="M51" s="7"/>
      <c r="N51" s="7"/>
      <c r="O51" s="7"/>
      <c r="P51" s="7"/>
      <c r="Q51" s="7">
        <f t="shared" si="0"/>
        <v>500</v>
      </c>
      <c r="R51" s="10"/>
    </row>
    <row r="52" spans="1:18" ht="52.8" x14ac:dyDescent="0.25">
      <c r="A52" s="9">
        <v>36927</v>
      </c>
      <c r="B52" s="58" t="s">
        <v>158</v>
      </c>
      <c r="C52" s="27" t="s">
        <v>28</v>
      </c>
      <c r="D52" s="26" t="s">
        <v>67</v>
      </c>
      <c r="E52" s="25" t="s">
        <v>159</v>
      </c>
      <c r="F52" s="32" t="s">
        <v>160</v>
      </c>
      <c r="G52" s="28" t="s">
        <v>161</v>
      </c>
      <c r="H52" s="99">
        <v>62</v>
      </c>
      <c r="I52" s="7" t="s">
        <v>162</v>
      </c>
      <c r="J52" s="7">
        <v>19</v>
      </c>
      <c r="K52" s="7">
        <v>43</v>
      </c>
      <c r="L52" s="7"/>
      <c r="M52" s="7"/>
      <c r="N52" s="7"/>
      <c r="O52" s="7"/>
      <c r="P52" s="7"/>
      <c r="Q52" s="7">
        <f t="shared" si="0"/>
        <v>62</v>
      </c>
      <c r="R52" s="10"/>
    </row>
    <row r="53" spans="1:18" x14ac:dyDescent="0.25">
      <c r="A53" s="9">
        <v>37746</v>
      </c>
      <c r="B53" s="58" t="s">
        <v>163</v>
      </c>
      <c r="C53" s="27" t="s">
        <v>28</v>
      </c>
      <c r="D53" s="26" t="s">
        <v>67</v>
      </c>
      <c r="E53" s="25" t="s">
        <v>164</v>
      </c>
      <c r="F53" s="26">
        <v>10164558</v>
      </c>
      <c r="G53" s="28" t="s">
        <v>165</v>
      </c>
      <c r="H53" s="99">
        <v>10000</v>
      </c>
      <c r="I53" s="7" t="s">
        <v>165</v>
      </c>
      <c r="J53" s="7">
        <v>1985</v>
      </c>
      <c r="K53" s="7">
        <f>H53-J53</f>
        <v>8015</v>
      </c>
      <c r="L53" s="7"/>
      <c r="M53" s="7"/>
      <c r="N53" s="7"/>
      <c r="O53" s="7"/>
      <c r="P53" s="7"/>
      <c r="Q53" s="7">
        <f t="shared" si="0"/>
        <v>10000</v>
      </c>
      <c r="R53" s="10"/>
    </row>
    <row r="54" spans="1:18" ht="52.8" x14ac:dyDescent="0.25">
      <c r="A54" s="9">
        <v>36923</v>
      </c>
      <c r="B54" s="58" t="s">
        <v>166</v>
      </c>
      <c r="C54" s="27" t="s">
        <v>28</v>
      </c>
      <c r="D54" s="26" t="s">
        <v>67</v>
      </c>
      <c r="E54" s="26" t="s">
        <v>167</v>
      </c>
      <c r="F54" s="32" t="s">
        <v>168</v>
      </c>
      <c r="G54" s="7" t="s">
        <v>165</v>
      </c>
      <c r="H54" s="99">
        <v>3600</v>
      </c>
      <c r="I54" s="7" t="s">
        <v>165</v>
      </c>
      <c r="J54" s="7">
        <v>292</v>
      </c>
      <c r="K54" s="7">
        <f>H54-J54</f>
        <v>3308</v>
      </c>
      <c r="L54" s="7"/>
      <c r="M54" s="7"/>
      <c r="N54" s="7"/>
      <c r="O54" s="7"/>
      <c r="P54" s="7"/>
      <c r="Q54" s="7">
        <f t="shared" si="0"/>
        <v>3600</v>
      </c>
      <c r="R54" s="7"/>
    </row>
    <row r="55" spans="1:18" x14ac:dyDescent="0.25">
      <c r="A55" s="9">
        <v>39265</v>
      </c>
      <c r="B55" s="39" t="s">
        <v>169</v>
      </c>
      <c r="C55" s="7" t="s">
        <v>28</v>
      </c>
      <c r="D55" s="7" t="s">
        <v>67</v>
      </c>
      <c r="E55" s="7" t="s">
        <v>170</v>
      </c>
      <c r="F55" s="7"/>
      <c r="G55" s="7" t="s">
        <v>171</v>
      </c>
      <c r="H55" s="99">
        <v>0</v>
      </c>
      <c r="I55" s="7" t="s">
        <v>59</v>
      </c>
      <c r="J55" s="7">
        <v>100</v>
      </c>
      <c r="K55" s="7"/>
      <c r="L55" s="7"/>
      <c r="M55" s="7"/>
      <c r="O55" s="7"/>
      <c r="P55" s="7">
        <v>100</v>
      </c>
      <c r="Q55" s="7">
        <f t="shared" si="0"/>
        <v>0</v>
      </c>
      <c r="R55" s="10"/>
    </row>
    <row r="56" spans="1:18" x14ac:dyDescent="0.25">
      <c r="A56" s="9">
        <v>37846</v>
      </c>
      <c r="B56" s="39" t="s">
        <v>172</v>
      </c>
      <c r="C56" s="7"/>
      <c r="D56" s="7" t="s">
        <v>173</v>
      </c>
      <c r="E56" s="7"/>
      <c r="F56" s="7"/>
      <c r="G56" s="7" t="s">
        <v>174</v>
      </c>
      <c r="H56" s="99">
        <v>0</v>
      </c>
      <c r="I56" s="7" t="s">
        <v>111</v>
      </c>
      <c r="J56" s="7">
        <v>10</v>
      </c>
      <c r="K56" s="7"/>
      <c r="L56" s="7"/>
      <c r="M56" s="7"/>
      <c r="N56" s="7"/>
      <c r="O56" s="7"/>
      <c r="P56" s="7">
        <v>10</v>
      </c>
      <c r="Q56" s="7">
        <f t="shared" si="0"/>
        <v>0</v>
      </c>
      <c r="R56" s="10"/>
    </row>
    <row r="57" spans="1:18" x14ac:dyDescent="0.25">
      <c r="A57" s="9">
        <v>41224</v>
      </c>
      <c r="B57" s="39" t="s">
        <v>175</v>
      </c>
      <c r="C57" s="7" t="s">
        <v>28</v>
      </c>
      <c r="D57" s="7" t="s">
        <v>34</v>
      </c>
      <c r="E57" s="7" t="s">
        <v>176</v>
      </c>
      <c r="F57" s="7">
        <v>11003686</v>
      </c>
      <c r="G57" s="7" t="s">
        <v>177</v>
      </c>
      <c r="H57" s="99">
        <v>35</v>
      </c>
      <c r="I57" s="7" t="s">
        <v>177</v>
      </c>
      <c r="J57" s="7">
        <v>67</v>
      </c>
      <c r="K57" s="7"/>
      <c r="L57" s="7"/>
      <c r="M57" s="7"/>
      <c r="N57" s="7"/>
      <c r="O57" s="7"/>
      <c r="P57" s="7">
        <v>32</v>
      </c>
      <c r="Q57" s="7">
        <f t="shared" si="0"/>
        <v>35</v>
      </c>
      <c r="R57" s="10"/>
    </row>
    <row r="58" spans="1:18" ht="39.6" x14ac:dyDescent="0.25">
      <c r="A58" s="9">
        <v>37146</v>
      </c>
      <c r="B58" s="58" t="s">
        <v>178</v>
      </c>
      <c r="C58" s="7" t="s">
        <v>28</v>
      </c>
      <c r="D58" s="7" t="s">
        <v>34</v>
      </c>
      <c r="E58" s="7" t="s">
        <v>179</v>
      </c>
      <c r="F58" s="23" t="s">
        <v>180</v>
      </c>
      <c r="G58" s="7" t="s">
        <v>101</v>
      </c>
      <c r="H58" s="99">
        <v>6</v>
      </c>
      <c r="I58" s="7" t="s">
        <v>101</v>
      </c>
      <c r="J58" s="7">
        <v>49</v>
      </c>
      <c r="K58" s="7"/>
      <c r="L58" s="7"/>
      <c r="M58" s="7"/>
      <c r="N58" s="7"/>
      <c r="O58" s="7"/>
      <c r="P58" s="7">
        <v>43</v>
      </c>
      <c r="Q58" s="7">
        <f t="shared" si="0"/>
        <v>6</v>
      </c>
      <c r="R58" s="10"/>
    </row>
    <row r="59" spans="1:18" x14ac:dyDescent="0.25">
      <c r="A59" s="9">
        <v>41282</v>
      </c>
      <c r="B59" s="58" t="s">
        <v>181</v>
      </c>
      <c r="C59" s="7" t="s">
        <v>28</v>
      </c>
      <c r="D59" s="7" t="s">
        <v>34</v>
      </c>
      <c r="E59" s="7" t="s">
        <v>182</v>
      </c>
      <c r="F59" s="7"/>
      <c r="G59" s="7" t="s">
        <v>54</v>
      </c>
      <c r="H59" s="99">
        <v>0</v>
      </c>
      <c r="I59" s="7" t="s">
        <v>54</v>
      </c>
      <c r="J59" s="7">
        <v>6</v>
      </c>
      <c r="K59" s="7"/>
      <c r="L59" s="7"/>
      <c r="M59" s="7"/>
      <c r="N59" s="7"/>
      <c r="O59" s="7"/>
      <c r="P59" s="7">
        <v>0</v>
      </c>
      <c r="Q59" s="7">
        <f t="shared" si="0"/>
        <v>6</v>
      </c>
      <c r="R59" s="10"/>
    </row>
    <row r="60" spans="1:18" ht="52.8" x14ac:dyDescent="0.25">
      <c r="A60" s="9">
        <v>41315</v>
      </c>
      <c r="B60" s="58" t="s">
        <v>183</v>
      </c>
      <c r="C60" s="7" t="s">
        <v>28</v>
      </c>
      <c r="D60" s="7" t="s">
        <v>34</v>
      </c>
      <c r="E60" s="7" t="s">
        <v>184</v>
      </c>
      <c r="F60" s="23" t="s">
        <v>185</v>
      </c>
      <c r="G60" s="7" t="s">
        <v>54</v>
      </c>
      <c r="H60" s="99">
        <v>43</v>
      </c>
      <c r="I60" s="7" t="s">
        <v>54</v>
      </c>
      <c r="J60" s="7">
        <v>5</v>
      </c>
      <c r="K60" s="7">
        <v>38</v>
      </c>
      <c r="L60" s="7"/>
      <c r="M60" s="7"/>
      <c r="N60" s="7"/>
      <c r="O60" s="7"/>
      <c r="P60" s="7"/>
      <c r="Q60" s="7">
        <f t="shared" si="0"/>
        <v>43</v>
      </c>
      <c r="R60" s="10"/>
    </row>
    <row r="61" spans="1:18" x14ac:dyDescent="0.25">
      <c r="A61" s="9" t="s">
        <v>186</v>
      </c>
      <c r="B61" s="39" t="s">
        <v>187</v>
      </c>
      <c r="C61" s="7" t="s">
        <v>28</v>
      </c>
      <c r="D61" s="7" t="s">
        <v>67</v>
      </c>
      <c r="E61" s="7" t="s">
        <v>186</v>
      </c>
      <c r="F61" s="7"/>
      <c r="G61" s="7" t="s">
        <v>157</v>
      </c>
      <c r="H61" s="99">
        <v>0</v>
      </c>
      <c r="I61" s="7" t="s">
        <v>157</v>
      </c>
      <c r="J61" s="7">
        <v>1</v>
      </c>
      <c r="K61" s="7"/>
      <c r="L61" s="7"/>
      <c r="M61" s="7"/>
      <c r="N61" s="7"/>
      <c r="O61" s="7"/>
      <c r="P61" s="7">
        <v>1</v>
      </c>
      <c r="Q61" s="7">
        <f t="shared" si="0"/>
        <v>0</v>
      </c>
      <c r="R61" s="10"/>
    </row>
    <row r="62" spans="1:18" ht="39.6" x14ac:dyDescent="0.25">
      <c r="A62" s="9">
        <v>36635</v>
      </c>
      <c r="B62" s="39" t="s">
        <v>188</v>
      </c>
      <c r="C62" s="7" t="s">
        <v>28</v>
      </c>
      <c r="D62" s="7" t="s">
        <v>67</v>
      </c>
      <c r="E62" s="7" t="s">
        <v>189</v>
      </c>
      <c r="F62" s="23" t="s">
        <v>190</v>
      </c>
      <c r="G62" s="7" t="s">
        <v>54</v>
      </c>
      <c r="H62" s="99">
        <v>127</v>
      </c>
      <c r="I62" s="7" t="s">
        <v>54</v>
      </c>
      <c r="J62" s="7">
        <v>413</v>
      </c>
      <c r="K62" s="7"/>
      <c r="L62" s="7"/>
      <c r="M62" s="7"/>
      <c r="N62" s="7"/>
      <c r="O62" s="7"/>
      <c r="P62" s="7">
        <v>286</v>
      </c>
      <c r="Q62" s="7">
        <f t="shared" si="0"/>
        <v>127</v>
      </c>
      <c r="R62" s="10"/>
    </row>
    <row r="63" spans="1:18" ht="52.8" x14ac:dyDescent="0.25">
      <c r="A63" s="9">
        <v>36617</v>
      </c>
      <c r="B63" s="39" t="s">
        <v>191</v>
      </c>
      <c r="C63" s="7" t="s">
        <v>28</v>
      </c>
      <c r="D63" s="7" t="s">
        <v>67</v>
      </c>
      <c r="E63" s="29" t="s">
        <v>192</v>
      </c>
      <c r="F63" s="23" t="s">
        <v>193</v>
      </c>
      <c r="G63" s="7" t="s">
        <v>54</v>
      </c>
      <c r="H63" s="99">
        <v>33</v>
      </c>
      <c r="I63" s="7" t="s">
        <v>54</v>
      </c>
      <c r="J63" s="7">
        <v>386</v>
      </c>
      <c r="K63" s="7"/>
      <c r="L63" s="7"/>
      <c r="M63" s="7"/>
      <c r="N63" s="7"/>
      <c r="O63" s="7"/>
      <c r="P63" s="7">
        <v>353</v>
      </c>
      <c r="Q63" s="7">
        <f t="shared" si="0"/>
        <v>33</v>
      </c>
      <c r="R63" s="10"/>
    </row>
    <row r="64" spans="1:18" x14ac:dyDescent="0.25">
      <c r="A64" s="9">
        <v>41665</v>
      </c>
      <c r="B64" s="39" t="s">
        <v>194</v>
      </c>
      <c r="C64" s="7" t="s">
        <v>28</v>
      </c>
      <c r="D64" s="27" t="s">
        <v>34</v>
      </c>
      <c r="E64" s="35" t="s">
        <v>195</v>
      </c>
      <c r="F64" s="28"/>
      <c r="G64" s="7" t="s">
        <v>54</v>
      </c>
      <c r="H64" s="99">
        <v>0</v>
      </c>
      <c r="I64" s="7" t="s">
        <v>54</v>
      </c>
      <c r="J64" s="7">
        <v>1</v>
      </c>
      <c r="K64" s="7"/>
      <c r="L64" s="7"/>
      <c r="M64" s="7"/>
      <c r="N64" s="7"/>
      <c r="O64" s="7"/>
      <c r="P64" s="7"/>
      <c r="Q64" s="7">
        <f t="shared" si="0"/>
        <v>1</v>
      </c>
      <c r="R64" s="10"/>
    </row>
    <row r="65" spans="1:18" x14ac:dyDescent="0.25">
      <c r="A65" s="9">
        <v>37715</v>
      </c>
      <c r="B65" s="39" t="s">
        <v>196</v>
      </c>
      <c r="C65" s="7" t="s">
        <v>28</v>
      </c>
      <c r="D65" s="27" t="s">
        <v>197</v>
      </c>
      <c r="E65" s="35">
        <v>74044</v>
      </c>
      <c r="F65" s="28"/>
      <c r="G65" s="7" t="s">
        <v>54</v>
      </c>
      <c r="H65" s="99">
        <v>0</v>
      </c>
      <c r="I65" s="7" t="s">
        <v>54</v>
      </c>
      <c r="J65" s="7">
        <v>1</v>
      </c>
      <c r="K65" s="7"/>
      <c r="L65" s="7"/>
      <c r="M65" s="7"/>
      <c r="N65" s="7"/>
      <c r="O65" s="7"/>
      <c r="P65" s="7"/>
      <c r="Q65" s="7">
        <f t="shared" si="0"/>
        <v>1</v>
      </c>
      <c r="R65" s="10"/>
    </row>
    <row r="66" spans="1:18" x14ac:dyDescent="0.25">
      <c r="A66" s="9">
        <v>39130</v>
      </c>
      <c r="B66" s="39" t="s">
        <v>198</v>
      </c>
      <c r="C66" s="7" t="s">
        <v>28</v>
      </c>
      <c r="D66" s="33" t="s">
        <v>47</v>
      </c>
      <c r="E66" s="75" t="s">
        <v>199</v>
      </c>
      <c r="F66" s="28"/>
      <c r="G66" s="7" t="s">
        <v>200</v>
      </c>
      <c r="H66" s="99">
        <v>1</v>
      </c>
      <c r="I66" s="7" t="s">
        <v>201</v>
      </c>
      <c r="J66" s="7">
        <v>1</v>
      </c>
      <c r="K66" s="7"/>
      <c r="L66" s="7"/>
      <c r="M66" s="7"/>
      <c r="N66" s="7"/>
      <c r="O66" s="7"/>
      <c r="P66" s="7"/>
      <c r="Q66" s="7">
        <f t="shared" si="0"/>
        <v>1</v>
      </c>
      <c r="R66" s="10"/>
    </row>
    <row r="67" spans="1:18" x14ac:dyDescent="0.25">
      <c r="A67" s="9">
        <v>42601</v>
      </c>
      <c r="B67" s="39" t="s">
        <v>202</v>
      </c>
      <c r="C67" s="7" t="s">
        <v>28</v>
      </c>
      <c r="D67" s="7" t="s">
        <v>203</v>
      </c>
      <c r="E67" s="34"/>
      <c r="F67" s="7"/>
      <c r="G67" s="7" t="s">
        <v>204</v>
      </c>
      <c r="H67" s="99">
        <v>0</v>
      </c>
      <c r="I67" s="7" t="s">
        <v>204</v>
      </c>
      <c r="J67" s="99">
        <v>4</v>
      </c>
      <c r="K67" s="7"/>
      <c r="L67" s="7"/>
      <c r="M67" s="7"/>
      <c r="N67" s="7"/>
      <c r="O67" s="7"/>
      <c r="P67" s="99">
        <v>4</v>
      </c>
      <c r="Q67" s="7">
        <f t="shared" si="0"/>
        <v>0</v>
      </c>
      <c r="R67" s="10"/>
    </row>
    <row r="68" spans="1:18" x14ac:dyDescent="0.25">
      <c r="A68" s="9">
        <v>42593</v>
      </c>
      <c r="B68" s="39" t="s">
        <v>205</v>
      </c>
      <c r="C68" s="7" t="s">
        <v>28</v>
      </c>
      <c r="D68" s="7" t="s">
        <v>203</v>
      </c>
      <c r="E68" s="7"/>
      <c r="F68" s="7"/>
      <c r="G68" s="7" t="s">
        <v>204</v>
      </c>
      <c r="H68" s="99">
        <v>0</v>
      </c>
      <c r="I68" s="7" t="s">
        <v>204</v>
      </c>
      <c r="J68" s="99">
        <v>5</v>
      </c>
      <c r="K68" s="7"/>
      <c r="L68" s="7"/>
      <c r="M68" s="7"/>
      <c r="N68" s="7"/>
      <c r="O68" s="7"/>
      <c r="P68" s="99">
        <v>5</v>
      </c>
      <c r="Q68" s="7">
        <f t="shared" si="0"/>
        <v>0</v>
      </c>
      <c r="R68" s="10"/>
    </row>
    <row r="69" spans="1:18" x14ac:dyDescent="0.25">
      <c r="A69" s="9">
        <v>42596</v>
      </c>
      <c r="B69" s="39" t="s">
        <v>206</v>
      </c>
      <c r="C69" s="7" t="s">
        <v>28</v>
      </c>
      <c r="D69" s="7" t="s">
        <v>203</v>
      </c>
      <c r="E69" s="7"/>
      <c r="F69" s="7"/>
      <c r="G69" s="7" t="s">
        <v>204</v>
      </c>
      <c r="H69" s="99">
        <v>0</v>
      </c>
      <c r="I69" s="7" t="s">
        <v>204</v>
      </c>
      <c r="J69" s="99">
        <v>1</v>
      </c>
      <c r="K69" s="7"/>
      <c r="L69" s="7"/>
      <c r="M69" s="7"/>
      <c r="N69" s="7"/>
      <c r="O69" s="7"/>
      <c r="P69" s="99">
        <v>1</v>
      </c>
      <c r="Q69" s="7">
        <f t="shared" si="0"/>
        <v>0</v>
      </c>
      <c r="R69" s="10"/>
    </row>
    <row r="70" spans="1:18" x14ac:dyDescent="0.25">
      <c r="A70" s="9">
        <v>42594</v>
      </c>
      <c r="B70" s="39" t="s">
        <v>207</v>
      </c>
      <c r="C70" s="7" t="s">
        <v>28</v>
      </c>
      <c r="D70" s="7" t="s">
        <v>203</v>
      </c>
      <c r="E70" s="7"/>
      <c r="F70" s="7"/>
      <c r="G70" s="7" t="s">
        <v>204</v>
      </c>
      <c r="H70" s="99">
        <v>0</v>
      </c>
      <c r="I70" s="7" t="s">
        <v>204</v>
      </c>
      <c r="J70" s="99">
        <v>20</v>
      </c>
      <c r="K70" s="7"/>
      <c r="L70" s="7"/>
      <c r="M70" s="7"/>
      <c r="N70" s="7"/>
      <c r="O70" s="7"/>
      <c r="P70" s="99">
        <v>20</v>
      </c>
      <c r="Q70" s="7">
        <f t="shared" si="0"/>
        <v>0</v>
      </c>
      <c r="R70" s="10"/>
    </row>
    <row r="71" spans="1:18" x14ac:dyDescent="0.25">
      <c r="A71" s="9">
        <v>42595</v>
      </c>
      <c r="B71" s="39" t="s">
        <v>208</v>
      </c>
      <c r="C71" s="7" t="s">
        <v>28</v>
      </c>
      <c r="D71" s="7" t="s">
        <v>203</v>
      </c>
      <c r="E71" s="7"/>
      <c r="F71" s="7"/>
      <c r="G71" s="7" t="s">
        <v>204</v>
      </c>
      <c r="H71" s="99">
        <v>0</v>
      </c>
      <c r="I71" s="7" t="s">
        <v>204</v>
      </c>
      <c r="J71" s="99">
        <v>7</v>
      </c>
      <c r="K71" s="7"/>
      <c r="L71" s="7"/>
      <c r="M71" s="7"/>
      <c r="N71" s="7"/>
      <c r="O71" s="7"/>
      <c r="P71" s="99">
        <v>7</v>
      </c>
      <c r="Q71" s="7">
        <f t="shared" si="0"/>
        <v>0</v>
      </c>
      <c r="R71" s="10"/>
    </row>
    <row r="72" spans="1:18" x14ac:dyDescent="0.25">
      <c r="A72" s="9">
        <v>42603</v>
      </c>
      <c r="B72" s="39" t="s">
        <v>209</v>
      </c>
      <c r="C72" s="7" t="s">
        <v>28</v>
      </c>
      <c r="D72" s="7" t="s">
        <v>203</v>
      </c>
      <c r="E72" s="7"/>
      <c r="F72" s="7"/>
      <c r="G72" s="7" t="s">
        <v>204</v>
      </c>
      <c r="H72" s="99">
        <v>0</v>
      </c>
      <c r="I72" s="7" t="s">
        <v>204</v>
      </c>
      <c r="J72" s="99">
        <v>3</v>
      </c>
      <c r="K72" s="7"/>
      <c r="L72" s="7"/>
      <c r="M72" s="7"/>
      <c r="N72" s="7"/>
      <c r="O72" s="7"/>
      <c r="P72" s="99">
        <v>3</v>
      </c>
      <c r="Q72" s="7">
        <f t="shared" si="0"/>
        <v>0</v>
      </c>
      <c r="R72" s="10"/>
    </row>
    <row r="73" spans="1:18" x14ac:dyDescent="0.25">
      <c r="A73" s="9">
        <v>42602</v>
      </c>
      <c r="B73" s="39" t="s">
        <v>210</v>
      </c>
      <c r="C73" s="7" t="s">
        <v>28</v>
      </c>
      <c r="D73" s="7" t="s">
        <v>203</v>
      </c>
      <c r="E73" s="7"/>
      <c r="F73" s="7"/>
      <c r="G73" s="7" t="s">
        <v>204</v>
      </c>
      <c r="H73" s="99">
        <v>0</v>
      </c>
      <c r="I73" s="7" t="s">
        <v>204</v>
      </c>
      <c r="J73" s="99">
        <v>1</v>
      </c>
      <c r="K73" s="7"/>
      <c r="L73" s="7"/>
      <c r="M73" s="7"/>
      <c r="N73" s="7"/>
      <c r="O73" s="7"/>
      <c r="P73" s="99">
        <v>1</v>
      </c>
      <c r="Q73" s="7">
        <f t="shared" si="0"/>
        <v>0</v>
      </c>
      <c r="R73" s="10"/>
    </row>
    <row r="74" spans="1:18" x14ac:dyDescent="0.25">
      <c r="A74" s="9">
        <v>42604</v>
      </c>
      <c r="B74" s="39" t="s">
        <v>211</v>
      </c>
      <c r="C74" s="7" t="s">
        <v>28</v>
      </c>
      <c r="D74" s="7" t="s">
        <v>203</v>
      </c>
      <c r="E74" s="7"/>
      <c r="F74" s="7"/>
      <c r="G74" s="7" t="s">
        <v>204</v>
      </c>
      <c r="H74" s="99">
        <v>0</v>
      </c>
      <c r="I74" s="7" t="s">
        <v>204</v>
      </c>
      <c r="J74" s="99">
        <v>1</v>
      </c>
      <c r="K74" s="7"/>
      <c r="L74" s="7"/>
      <c r="M74" s="7"/>
      <c r="N74" s="7"/>
      <c r="O74" s="7"/>
      <c r="P74" s="99">
        <v>1</v>
      </c>
      <c r="Q74" s="7">
        <f t="shared" si="0"/>
        <v>0</v>
      </c>
      <c r="R74" s="10"/>
    </row>
    <row r="75" spans="1:18" x14ac:dyDescent="0.25">
      <c r="A75" s="9">
        <v>42605</v>
      </c>
      <c r="B75" s="39" t="s">
        <v>212</v>
      </c>
      <c r="C75" s="7" t="s">
        <v>28</v>
      </c>
      <c r="D75" s="7" t="s">
        <v>203</v>
      </c>
      <c r="E75" s="7"/>
      <c r="F75" s="7"/>
      <c r="G75" s="7" t="s">
        <v>204</v>
      </c>
      <c r="H75" s="99">
        <v>0</v>
      </c>
      <c r="I75" s="7" t="s">
        <v>204</v>
      </c>
      <c r="J75" s="99">
        <v>2</v>
      </c>
      <c r="K75" s="7"/>
      <c r="L75" s="7"/>
      <c r="M75" s="7"/>
      <c r="N75" s="7"/>
      <c r="O75" s="7"/>
      <c r="P75" s="99">
        <v>2</v>
      </c>
      <c r="Q75" s="7">
        <f t="shared" si="0"/>
        <v>0</v>
      </c>
      <c r="R75" s="10"/>
    </row>
    <row r="76" spans="1:18" x14ac:dyDescent="0.25">
      <c r="A76" s="9">
        <v>42597</v>
      </c>
      <c r="B76" s="39" t="s">
        <v>213</v>
      </c>
      <c r="C76" s="7" t="s">
        <v>28</v>
      </c>
      <c r="D76" s="7" t="s">
        <v>203</v>
      </c>
      <c r="E76" s="7"/>
      <c r="F76" s="7"/>
      <c r="G76" s="7" t="s">
        <v>204</v>
      </c>
      <c r="H76" s="99">
        <v>0</v>
      </c>
      <c r="I76" s="7" t="s">
        <v>204</v>
      </c>
      <c r="J76" s="99">
        <v>1</v>
      </c>
      <c r="K76" s="7"/>
      <c r="L76" s="7"/>
      <c r="M76" s="7"/>
      <c r="N76" s="7"/>
      <c r="O76" s="7"/>
      <c r="P76" s="99">
        <v>1</v>
      </c>
      <c r="Q76" s="7">
        <f t="shared" si="0"/>
        <v>0</v>
      </c>
      <c r="R76" s="10"/>
    </row>
    <row r="77" spans="1:18" x14ac:dyDescent="0.25">
      <c r="A77" s="9">
        <v>42589</v>
      </c>
      <c r="B77" s="39" t="s">
        <v>214</v>
      </c>
      <c r="C77" s="7" t="s">
        <v>28</v>
      </c>
      <c r="D77" s="7" t="s">
        <v>203</v>
      </c>
      <c r="E77" s="7"/>
      <c r="F77" s="7"/>
      <c r="G77" s="7" t="s">
        <v>204</v>
      </c>
      <c r="H77" s="99">
        <v>0</v>
      </c>
      <c r="I77" s="7" t="s">
        <v>204</v>
      </c>
      <c r="J77" s="99">
        <v>45</v>
      </c>
      <c r="K77" s="7"/>
      <c r="L77" s="7"/>
      <c r="M77" s="7"/>
      <c r="N77" s="7"/>
      <c r="O77" s="7"/>
      <c r="P77" s="99">
        <v>45</v>
      </c>
      <c r="Q77" s="7">
        <f t="shared" si="0"/>
        <v>0</v>
      </c>
      <c r="R77" s="10"/>
    </row>
    <row r="78" spans="1:18" x14ac:dyDescent="0.25">
      <c r="A78" s="9">
        <v>42588</v>
      </c>
      <c r="B78" s="39" t="s">
        <v>215</v>
      </c>
      <c r="C78" s="7" t="s">
        <v>28</v>
      </c>
      <c r="D78" s="7" t="s">
        <v>203</v>
      </c>
      <c r="E78" s="7"/>
      <c r="F78" s="7"/>
      <c r="G78" s="7" t="s">
        <v>204</v>
      </c>
      <c r="H78" s="99">
        <v>0</v>
      </c>
      <c r="I78" s="7" t="s">
        <v>204</v>
      </c>
      <c r="J78" s="99">
        <v>1116</v>
      </c>
      <c r="K78" s="7"/>
      <c r="L78" s="7"/>
      <c r="M78" s="7"/>
      <c r="N78" s="7"/>
      <c r="O78" s="7"/>
      <c r="P78" s="99">
        <v>1116</v>
      </c>
      <c r="Q78" s="7">
        <f t="shared" si="0"/>
        <v>0</v>
      </c>
      <c r="R78" s="10"/>
    </row>
    <row r="79" spans="1:18" x14ac:dyDescent="0.25">
      <c r="A79" s="9">
        <v>42592</v>
      </c>
      <c r="B79" s="39" t="s">
        <v>216</v>
      </c>
      <c r="C79" s="7" t="s">
        <v>28</v>
      </c>
      <c r="D79" s="7" t="s">
        <v>203</v>
      </c>
      <c r="E79" s="7"/>
      <c r="F79" s="7"/>
      <c r="G79" s="7" t="s">
        <v>204</v>
      </c>
      <c r="H79" s="99">
        <v>0</v>
      </c>
      <c r="I79" s="7" t="s">
        <v>204</v>
      </c>
      <c r="J79" s="99">
        <v>1</v>
      </c>
      <c r="K79" s="7"/>
      <c r="L79" s="7"/>
      <c r="M79" s="7"/>
      <c r="N79" s="7"/>
      <c r="O79" s="7"/>
      <c r="P79" s="99">
        <v>1</v>
      </c>
      <c r="Q79" s="7">
        <f t="shared" si="0"/>
        <v>0</v>
      </c>
      <c r="R79" s="10"/>
    </row>
    <row r="80" spans="1:18" x14ac:dyDescent="0.25">
      <c r="A80" s="9">
        <v>42590</v>
      </c>
      <c r="B80" s="39" t="s">
        <v>217</v>
      </c>
      <c r="C80" s="7" t="s">
        <v>28</v>
      </c>
      <c r="D80" s="7" t="s">
        <v>203</v>
      </c>
      <c r="E80" s="7"/>
      <c r="F80" s="7"/>
      <c r="G80" s="7" t="s">
        <v>204</v>
      </c>
      <c r="H80" s="99">
        <v>0</v>
      </c>
      <c r="I80" s="7" t="s">
        <v>204</v>
      </c>
      <c r="J80" s="99">
        <v>144</v>
      </c>
      <c r="K80" s="7"/>
      <c r="L80" s="7"/>
      <c r="M80" s="7"/>
      <c r="N80" s="7"/>
      <c r="O80" s="7"/>
      <c r="P80" s="99">
        <v>144</v>
      </c>
      <c r="Q80" s="7">
        <f t="shared" si="0"/>
        <v>0</v>
      </c>
      <c r="R80" s="10"/>
    </row>
    <row r="81" spans="1:18" x14ac:dyDescent="0.25">
      <c r="A81" s="9">
        <v>42591</v>
      </c>
      <c r="B81" s="39" t="s">
        <v>218</v>
      </c>
      <c r="C81" s="7" t="s">
        <v>28</v>
      </c>
      <c r="D81" s="7" t="s">
        <v>203</v>
      </c>
      <c r="E81" s="7"/>
      <c r="F81" s="7"/>
      <c r="G81" s="7" t="s">
        <v>204</v>
      </c>
      <c r="H81" s="99">
        <v>0</v>
      </c>
      <c r="I81" s="7" t="s">
        <v>204</v>
      </c>
      <c r="J81" s="99">
        <v>4508</v>
      </c>
      <c r="K81" s="7"/>
      <c r="L81" s="7"/>
      <c r="M81" s="7"/>
      <c r="N81" s="7"/>
      <c r="O81" s="7"/>
      <c r="P81" s="99">
        <v>4508</v>
      </c>
      <c r="Q81" s="7">
        <f>J81+K81-L81-M81-N81-O81-P81</f>
        <v>0</v>
      </c>
      <c r="R81" s="10"/>
    </row>
    <row r="82" spans="1:18" ht="66" x14ac:dyDescent="0.25">
      <c r="A82" s="9">
        <v>36640</v>
      </c>
      <c r="B82" s="39" t="s">
        <v>219</v>
      </c>
      <c r="C82" s="7" t="s">
        <v>28</v>
      </c>
      <c r="D82" s="7" t="s">
        <v>67</v>
      </c>
      <c r="E82" s="7" t="s">
        <v>220</v>
      </c>
      <c r="F82" s="23" t="s">
        <v>221</v>
      </c>
      <c r="G82" s="7" t="s">
        <v>222</v>
      </c>
      <c r="H82" s="99">
        <v>21</v>
      </c>
      <c r="I82" s="7" t="s">
        <v>201</v>
      </c>
      <c r="J82" s="7">
        <v>1</v>
      </c>
      <c r="K82" s="24">
        <v>20</v>
      </c>
      <c r="L82" s="7"/>
      <c r="M82" s="7"/>
      <c r="N82" s="7"/>
      <c r="O82" s="7"/>
      <c r="P82" s="7"/>
      <c r="Q82" s="7">
        <f t="shared" ref="Q82:Q145" si="2">J82+K82-L82-M82-N82-O82-P82</f>
        <v>21</v>
      </c>
      <c r="R82" s="10"/>
    </row>
    <row r="83" spans="1:18" x14ac:dyDescent="0.25">
      <c r="A83" s="9">
        <v>36435</v>
      </c>
      <c r="B83" s="39" t="s">
        <v>223</v>
      </c>
      <c r="C83" s="7" t="s">
        <v>28</v>
      </c>
      <c r="D83" s="7" t="s">
        <v>224</v>
      </c>
      <c r="E83" s="7" t="s">
        <v>225</v>
      </c>
      <c r="F83" s="7">
        <v>2489015</v>
      </c>
      <c r="G83" s="7" t="s">
        <v>226</v>
      </c>
      <c r="H83" s="99">
        <v>51</v>
      </c>
      <c r="I83" s="7" t="s">
        <v>54</v>
      </c>
      <c r="J83" s="7">
        <v>1</v>
      </c>
      <c r="K83" s="24">
        <v>50</v>
      </c>
      <c r="L83" s="7"/>
      <c r="M83" s="7"/>
      <c r="N83" s="7"/>
      <c r="O83" s="7"/>
      <c r="P83" s="7"/>
      <c r="Q83" s="7">
        <f t="shared" si="2"/>
        <v>51</v>
      </c>
      <c r="R83" s="10"/>
    </row>
    <row r="84" spans="1:18" x14ac:dyDescent="0.25">
      <c r="A84" s="9">
        <v>34437</v>
      </c>
      <c r="B84" s="39" t="s">
        <v>227</v>
      </c>
      <c r="C84" s="7" t="s">
        <v>28</v>
      </c>
      <c r="D84" s="7" t="s">
        <v>224</v>
      </c>
      <c r="E84" s="29" t="s">
        <v>228</v>
      </c>
      <c r="F84" s="7" t="s">
        <v>229</v>
      </c>
      <c r="G84" s="7" t="s">
        <v>226</v>
      </c>
      <c r="H84" s="99">
        <v>2</v>
      </c>
      <c r="I84" s="7" t="s">
        <v>54</v>
      </c>
      <c r="J84" s="7">
        <v>2</v>
      </c>
      <c r="K84" s="7"/>
      <c r="L84" s="7"/>
      <c r="M84" s="7"/>
      <c r="N84" s="7"/>
      <c r="O84" s="7"/>
      <c r="P84" s="7"/>
      <c r="Q84" s="7">
        <f t="shared" si="2"/>
        <v>2</v>
      </c>
      <c r="R84" s="10"/>
    </row>
    <row r="85" spans="1:18" x14ac:dyDescent="0.25">
      <c r="A85" s="9">
        <v>40173</v>
      </c>
      <c r="B85" s="39" t="s">
        <v>230</v>
      </c>
      <c r="C85" s="7" t="s">
        <v>28</v>
      </c>
      <c r="D85" s="27" t="s">
        <v>224</v>
      </c>
      <c r="E85" s="35" t="s">
        <v>231</v>
      </c>
      <c r="F85" s="28">
        <v>2942292</v>
      </c>
      <c r="G85" s="7" t="s">
        <v>226</v>
      </c>
      <c r="H85" s="99">
        <v>1</v>
      </c>
      <c r="I85" s="7" t="s">
        <v>54</v>
      </c>
      <c r="J85" s="7">
        <v>1</v>
      </c>
      <c r="K85" s="7"/>
      <c r="L85" s="7"/>
      <c r="M85" s="7"/>
      <c r="N85" s="7"/>
      <c r="O85" s="7"/>
      <c r="P85" s="7"/>
      <c r="Q85" s="7">
        <f t="shared" si="2"/>
        <v>1</v>
      </c>
      <c r="R85" s="10"/>
    </row>
    <row r="86" spans="1:18" x14ac:dyDescent="0.25">
      <c r="A86" s="9">
        <v>36484</v>
      </c>
      <c r="B86" s="39" t="s">
        <v>232</v>
      </c>
      <c r="C86" s="7" t="s">
        <v>28</v>
      </c>
      <c r="D86" s="7" t="s">
        <v>67</v>
      </c>
      <c r="E86" s="7" t="s">
        <v>233</v>
      </c>
      <c r="F86" s="7"/>
      <c r="G86" s="7" t="s">
        <v>32</v>
      </c>
      <c r="H86" s="99">
        <v>0</v>
      </c>
      <c r="I86" s="7" t="s">
        <v>32</v>
      </c>
      <c r="J86" s="7">
        <v>9</v>
      </c>
      <c r="K86" s="7"/>
      <c r="L86" s="7"/>
      <c r="M86" s="7"/>
      <c r="N86" s="7"/>
      <c r="O86" s="7"/>
      <c r="P86" s="7">
        <v>9</v>
      </c>
      <c r="Q86" s="7">
        <f t="shared" si="2"/>
        <v>0</v>
      </c>
      <c r="R86" s="10"/>
    </row>
    <row r="87" spans="1:18" x14ac:dyDescent="0.25">
      <c r="A87" s="9">
        <v>41595</v>
      </c>
      <c r="B87" s="39" t="s">
        <v>234</v>
      </c>
      <c r="C87" s="7" t="s">
        <v>28</v>
      </c>
      <c r="D87" s="23" t="s">
        <v>34</v>
      </c>
      <c r="E87" s="7" t="s">
        <v>235</v>
      </c>
      <c r="F87" s="7" t="s">
        <v>236</v>
      </c>
      <c r="G87" s="7" t="s">
        <v>237</v>
      </c>
      <c r="H87" s="99">
        <v>6</v>
      </c>
      <c r="I87" s="7" t="s">
        <v>54</v>
      </c>
      <c r="J87" s="7">
        <v>6</v>
      </c>
      <c r="K87" s="7"/>
      <c r="L87" s="7"/>
      <c r="M87" s="7"/>
      <c r="N87" s="7"/>
      <c r="O87" s="7"/>
      <c r="P87" s="7"/>
      <c r="Q87" s="7">
        <f t="shared" si="2"/>
        <v>6</v>
      </c>
      <c r="R87" s="10"/>
    </row>
    <row r="88" spans="1:18" x14ac:dyDescent="0.25">
      <c r="A88" s="9">
        <v>39244</v>
      </c>
      <c r="B88" s="39" t="s">
        <v>238</v>
      </c>
      <c r="C88" s="7" t="s">
        <v>28</v>
      </c>
      <c r="D88" s="7" t="s">
        <v>61</v>
      </c>
      <c r="E88" s="7" t="s">
        <v>239</v>
      </c>
      <c r="F88" s="7">
        <v>1214250</v>
      </c>
      <c r="G88" s="7" t="s">
        <v>240</v>
      </c>
      <c r="H88" s="99">
        <v>10</v>
      </c>
      <c r="I88" s="7" t="s">
        <v>54</v>
      </c>
      <c r="J88" s="7">
        <v>1</v>
      </c>
      <c r="K88" s="24">
        <v>9</v>
      </c>
      <c r="L88" s="7"/>
      <c r="M88" s="7"/>
      <c r="N88" s="7"/>
      <c r="O88" s="7"/>
      <c r="P88" s="7"/>
      <c r="Q88" s="7">
        <f t="shared" si="2"/>
        <v>10</v>
      </c>
      <c r="R88" s="10"/>
    </row>
    <row r="89" spans="1:18" x14ac:dyDescent="0.25">
      <c r="A89" s="9">
        <v>39243</v>
      </c>
      <c r="B89" s="39" t="s">
        <v>241</v>
      </c>
      <c r="C89" s="7" t="s">
        <v>28</v>
      </c>
      <c r="D89" s="7" t="s">
        <v>61</v>
      </c>
      <c r="E89" s="7" t="s">
        <v>242</v>
      </c>
      <c r="F89" s="7">
        <v>566132</v>
      </c>
      <c r="G89" s="7" t="s">
        <v>240</v>
      </c>
      <c r="H89" s="99">
        <v>5</v>
      </c>
      <c r="I89" s="7" t="s">
        <v>54</v>
      </c>
      <c r="J89" s="7">
        <v>1</v>
      </c>
      <c r="K89" s="24">
        <v>4</v>
      </c>
      <c r="L89" s="7"/>
      <c r="M89" s="7"/>
      <c r="N89" s="7"/>
      <c r="O89" s="7"/>
      <c r="P89" s="7"/>
      <c r="Q89" s="7">
        <f t="shared" si="2"/>
        <v>5</v>
      </c>
      <c r="R89" s="10"/>
    </row>
    <row r="90" spans="1:18" x14ac:dyDescent="0.25">
      <c r="A90" s="9">
        <v>39217</v>
      </c>
      <c r="B90" s="39" t="s">
        <v>243</v>
      </c>
      <c r="C90" s="7" t="s">
        <v>28</v>
      </c>
      <c r="D90" s="7" t="s">
        <v>61</v>
      </c>
      <c r="E90" s="7" t="s">
        <v>244</v>
      </c>
      <c r="F90" s="7">
        <v>1063075</v>
      </c>
      <c r="G90" s="7" t="s">
        <v>240</v>
      </c>
      <c r="H90" s="99">
        <v>4</v>
      </c>
      <c r="I90" s="7" t="s">
        <v>54</v>
      </c>
      <c r="J90" s="7">
        <v>1</v>
      </c>
      <c r="K90" s="24">
        <v>3</v>
      </c>
      <c r="L90" s="7"/>
      <c r="M90" s="7"/>
      <c r="N90" s="7"/>
      <c r="O90" s="7"/>
      <c r="P90" s="7"/>
      <c r="Q90" s="7">
        <f t="shared" si="2"/>
        <v>4</v>
      </c>
      <c r="R90" s="10"/>
    </row>
    <row r="91" spans="1:18" x14ac:dyDescent="0.25">
      <c r="A91" s="9">
        <v>39223</v>
      </c>
      <c r="B91" s="39" t="s">
        <v>245</v>
      </c>
      <c r="C91" s="7" t="s">
        <v>28</v>
      </c>
      <c r="D91" s="7" t="s">
        <v>61</v>
      </c>
      <c r="E91" s="7" t="s">
        <v>246</v>
      </c>
      <c r="F91" s="7">
        <v>1105900</v>
      </c>
      <c r="G91" s="7" t="s">
        <v>240</v>
      </c>
      <c r="H91" s="99">
        <v>9</v>
      </c>
      <c r="I91" s="7" t="s">
        <v>54</v>
      </c>
      <c r="J91" s="7">
        <v>2</v>
      </c>
      <c r="K91" s="24">
        <v>7</v>
      </c>
      <c r="L91" s="7"/>
      <c r="M91" s="7"/>
      <c r="N91" s="7"/>
      <c r="O91" s="7"/>
      <c r="P91" s="7"/>
      <c r="Q91" s="7">
        <f t="shared" si="2"/>
        <v>9</v>
      </c>
      <c r="R91" s="10"/>
    </row>
    <row r="92" spans="1:18" x14ac:dyDescent="0.25">
      <c r="A92" s="9">
        <v>39222</v>
      </c>
      <c r="B92" s="39" t="s">
        <v>247</v>
      </c>
      <c r="C92" s="7" t="s">
        <v>28</v>
      </c>
      <c r="D92" s="7" t="s">
        <v>61</v>
      </c>
      <c r="E92" s="7" t="s">
        <v>248</v>
      </c>
      <c r="F92" s="7">
        <v>1175728</v>
      </c>
      <c r="G92" s="7" t="s">
        <v>240</v>
      </c>
      <c r="H92" s="99">
        <v>5</v>
      </c>
      <c r="I92" s="7" t="s">
        <v>54</v>
      </c>
      <c r="J92" s="7">
        <v>2</v>
      </c>
      <c r="K92" s="24">
        <v>3</v>
      </c>
      <c r="L92" s="7"/>
      <c r="M92" s="7"/>
      <c r="N92" s="7"/>
      <c r="O92" s="7"/>
      <c r="P92" s="7"/>
      <c r="Q92" s="7">
        <f t="shared" si="2"/>
        <v>5</v>
      </c>
      <c r="R92" s="10"/>
    </row>
    <row r="93" spans="1:18" x14ac:dyDescent="0.25">
      <c r="A93" s="9">
        <v>39218</v>
      </c>
      <c r="B93" s="39" t="s">
        <v>249</v>
      </c>
      <c r="C93" s="7" t="s">
        <v>28</v>
      </c>
      <c r="D93" s="7" t="s">
        <v>61</v>
      </c>
      <c r="E93" s="7" t="s">
        <v>250</v>
      </c>
      <c r="F93" s="7">
        <v>1148765</v>
      </c>
      <c r="G93" s="7" t="s">
        <v>240</v>
      </c>
      <c r="H93" s="99">
        <v>6</v>
      </c>
      <c r="I93" s="7" t="s">
        <v>54</v>
      </c>
      <c r="J93" s="7">
        <v>6</v>
      </c>
      <c r="K93" s="7"/>
      <c r="L93" s="7"/>
      <c r="M93" s="7"/>
      <c r="N93" s="7"/>
      <c r="O93" s="7"/>
      <c r="P93" s="7"/>
      <c r="Q93" s="7">
        <f t="shared" si="2"/>
        <v>6</v>
      </c>
      <c r="R93" s="10"/>
    </row>
    <row r="94" spans="1:18" x14ac:dyDescent="0.25">
      <c r="A94" s="9">
        <v>39237</v>
      </c>
      <c r="B94" s="39" t="s">
        <v>251</v>
      </c>
      <c r="C94" s="7" t="s">
        <v>28</v>
      </c>
      <c r="D94" s="7" t="s">
        <v>61</v>
      </c>
      <c r="E94" s="7" t="s">
        <v>252</v>
      </c>
      <c r="F94" s="7">
        <v>356850</v>
      </c>
      <c r="G94" s="7" t="s">
        <v>240</v>
      </c>
      <c r="H94" s="99">
        <v>5</v>
      </c>
      <c r="I94" s="7" t="s">
        <v>54</v>
      </c>
      <c r="J94" s="7">
        <v>2</v>
      </c>
      <c r="K94" s="24">
        <v>3</v>
      </c>
      <c r="L94" s="7"/>
      <c r="M94" s="7"/>
      <c r="N94" s="7"/>
      <c r="O94" s="7"/>
      <c r="P94" s="7"/>
      <c r="Q94" s="7">
        <f t="shared" si="2"/>
        <v>5</v>
      </c>
      <c r="R94" s="10"/>
    </row>
    <row r="95" spans="1:18" x14ac:dyDescent="0.25">
      <c r="A95" s="9">
        <v>39268</v>
      </c>
      <c r="B95" s="39" t="s">
        <v>253</v>
      </c>
      <c r="C95" s="7" t="s">
        <v>28</v>
      </c>
      <c r="D95" s="7" t="s">
        <v>61</v>
      </c>
      <c r="E95" s="7" t="s">
        <v>254</v>
      </c>
      <c r="F95" s="7">
        <v>1173985</v>
      </c>
      <c r="G95" s="7" t="s">
        <v>255</v>
      </c>
      <c r="H95" s="99">
        <v>4</v>
      </c>
      <c r="I95" s="7" t="s">
        <v>54</v>
      </c>
      <c r="J95" s="7">
        <v>5</v>
      </c>
      <c r="K95" s="7"/>
      <c r="L95" s="7"/>
      <c r="M95" s="7">
        <v>1</v>
      </c>
      <c r="N95" s="7"/>
      <c r="O95" s="7"/>
      <c r="P95" s="7"/>
      <c r="Q95" s="7">
        <f t="shared" si="2"/>
        <v>4</v>
      </c>
      <c r="R95" s="10"/>
    </row>
    <row r="96" spans="1:18" x14ac:dyDescent="0.25">
      <c r="A96" s="9">
        <v>39269</v>
      </c>
      <c r="B96" s="39" t="s">
        <v>256</v>
      </c>
      <c r="C96" s="7" t="s">
        <v>28</v>
      </c>
      <c r="D96" s="7" t="s">
        <v>61</v>
      </c>
      <c r="E96" s="7" t="s">
        <v>257</v>
      </c>
      <c r="F96" s="7">
        <v>1271913</v>
      </c>
      <c r="G96" s="7" t="s">
        <v>255</v>
      </c>
      <c r="H96" s="99">
        <v>11</v>
      </c>
      <c r="I96" s="7" t="s">
        <v>54</v>
      </c>
      <c r="J96" s="7">
        <v>2</v>
      </c>
      <c r="K96" s="24">
        <v>9</v>
      </c>
      <c r="L96" s="7"/>
      <c r="M96" s="7"/>
      <c r="N96" s="7"/>
      <c r="O96" s="7"/>
      <c r="P96" s="7"/>
      <c r="Q96" s="7">
        <f t="shared" si="2"/>
        <v>11</v>
      </c>
      <c r="R96" s="10"/>
    </row>
    <row r="97" spans="1:18" x14ac:dyDescent="0.25">
      <c r="A97" s="9">
        <v>39246</v>
      </c>
      <c r="B97" s="39" t="s">
        <v>258</v>
      </c>
      <c r="C97" s="7" t="s">
        <v>28</v>
      </c>
      <c r="D97" s="7" t="s">
        <v>61</v>
      </c>
      <c r="E97" s="7" t="s">
        <v>259</v>
      </c>
      <c r="F97" s="7">
        <v>1335286</v>
      </c>
      <c r="G97" s="7" t="s">
        <v>260</v>
      </c>
      <c r="H97" s="99">
        <v>11</v>
      </c>
      <c r="I97" s="7" t="s">
        <v>32</v>
      </c>
      <c r="J97" s="7">
        <v>11</v>
      </c>
      <c r="K97" s="7"/>
      <c r="L97" s="7"/>
      <c r="M97" s="7"/>
      <c r="N97" s="7"/>
      <c r="O97" s="7"/>
      <c r="P97" s="7"/>
      <c r="Q97" s="7">
        <f t="shared" si="2"/>
        <v>11</v>
      </c>
      <c r="R97" s="10"/>
    </row>
    <row r="98" spans="1:18" x14ac:dyDescent="0.25">
      <c r="A98" s="9">
        <v>39240</v>
      </c>
      <c r="B98" s="39" t="s">
        <v>261</v>
      </c>
      <c r="C98" s="7" t="s">
        <v>28</v>
      </c>
      <c r="D98" s="7" t="s">
        <v>61</v>
      </c>
      <c r="E98" s="7" t="s">
        <v>262</v>
      </c>
      <c r="F98" s="7">
        <v>1158305</v>
      </c>
      <c r="G98" s="7" t="s">
        <v>240</v>
      </c>
      <c r="H98" s="99">
        <v>5</v>
      </c>
      <c r="I98" s="7" t="s">
        <v>54</v>
      </c>
      <c r="J98" s="7">
        <v>2</v>
      </c>
      <c r="K98" s="24">
        <v>3</v>
      </c>
      <c r="L98" s="7"/>
      <c r="M98" s="7"/>
      <c r="N98" s="7"/>
      <c r="O98" s="7"/>
      <c r="P98" s="7"/>
      <c r="Q98" s="7">
        <f t="shared" si="2"/>
        <v>5</v>
      </c>
      <c r="R98" s="10"/>
    </row>
    <row r="99" spans="1:18" x14ac:dyDescent="0.25">
      <c r="A99" s="9">
        <v>39273</v>
      </c>
      <c r="B99" s="39" t="s">
        <v>263</v>
      </c>
      <c r="C99" s="7" t="s">
        <v>28</v>
      </c>
      <c r="D99" s="7" t="s">
        <v>61</v>
      </c>
      <c r="E99" s="7" t="s">
        <v>264</v>
      </c>
      <c r="F99" s="7">
        <v>1243828</v>
      </c>
      <c r="G99" s="7" t="s">
        <v>240</v>
      </c>
      <c r="H99" s="99">
        <v>4</v>
      </c>
      <c r="I99" s="7" t="s">
        <v>54</v>
      </c>
      <c r="J99" s="7">
        <v>6</v>
      </c>
      <c r="K99" s="7"/>
      <c r="L99" s="7"/>
      <c r="M99" s="7"/>
      <c r="N99" s="7">
        <v>2</v>
      </c>
      <c r="O99" s="7"/>
      <c r="P99" s="7"/>
      <c r="Q99" s="7">
        <f t="shared" si="2"/>
        <v>4</v>
      </c>
      <c r="R99" s="10"/>
    </row>
    <row r="100" spans="1:18" x14ac:dyDescent="0.25">
      <c r="A100" s="9">
        <v>39241</v>
      </c>
      <c r="B100" s="39" t="s">
        <v>265</v>
      </c>
      <c r="C100" s="7" t="s">
        <v>28</v>
      </c>
      <c r="D100" s="7" t="s">
        <v>61</v>
      </c>
      <c r="E100" s="7" t="s">
        <v>266</v>
      </c>
      <c r="F100" s="7">
        <v>1076064</v>
      </c>
      <c r="G100" s="7" t="s">
        <v>240</v>
      </c>
      <c r="H100" s="99">
        <v>11</v>
      </c>
      <c r="I100" s="7" t="s">
        <v>54</v>
      </c>
      <c r="J100" s="7">
        <v>6</v>
      </c>
      <c r="K100" s="24">
        <v>5</v>
      </c>
      <c r="L100" s="7"/>
      <c r="M100" s="7"/>
      <c r="N100" s="7"/>
      <c r="O100" s="7"/>
      <c r="P100" s="7"/>
      <c r="Q100" s="7">
        <f t="shared" si="2"/>
        <v>11</v>
      </c>
      <c r="R100" s="10"/>
    </row>
    <row r="101" spans="1:18" x14ac:dyDescent="0.25">
      <c r="A101" s="9">
        <v>39216</v>
      </c>
      <c r="B101" s="39" t="s">
        <v>267</v>
      </c>
      <c r="C101" s="7" t="s">
        <v>28</v>
      </c>
      <c r="D101" s="7" t="s">
        <v>61</v>
      </c>
      <c r="E101" s="7" t="s">
        <v>268</v>
      </c>
      <c r="F101" s="7">
        <v>1105900</v>
      </c>
      <c r="G101" s="7" t="s">
        <v>240</v>
      </c>
      <c r="H101" s="99">
        <v>0</v>
      </c>
      <c r="I101" s="7" t="s">
        <v>54</v>
      </c>
      <c r="J101" s="7">
        <v>2</v>
      </c>
      <c r="K101" s="7"/>
      <c r="L101" s="7"/>
      <c r="M101" s="7">
        <v>2</v>
      </c>
      <c r="N101" s="7"/>
      <c r="O101" s="7"/>
      <c r="P101" s="7"/>
      <c r="Q101" s="7">
        <f t="shared" si="2"/>
        <v>0</v>
      </c>
      <c r="R101" s="10"/>
    </row>
    <row r="102" spans="1:18" x14ac:dyDescent="0.25">
      <c r="A102" s="9">
        <v>39278</v>
      </c>
      <c r="B102" s="39" t="s">
        <v>269</v>
      </c>
      <c r="C102" s="7" t="s">
        <v>28</v>
      </c>
      <c r="D102" s="7" t="s">
        <v>61</v>
      </c>
      <c r="E102" s="7" t="s">
        <v>270</v>
      </c>
      <c r="F102" s="7">
        <v>1084878</v>
      </c>
      <c r="G102" s="7" t="s">
        <v>240</v>
      </c>
      <c r="H102" s="99">
        <v>4</v>
      </c>
      <c r="I102" s="7" t="s">
        <v>54</v>
      </c>
      <c r="J102" s="7">
        <v>4</v>
      </c>
      <c r="K102" s="31"/>
      <c r="L102" s="7"/>
      <c r="M102" s="7"/>
      <c r="N102" s="7"/>
      <c r="O102" s="7"/>
      <c r="P102" s="7"/>
      <c r="Q102" s="7">
        <f t="shared" si="2"/>
        <v>4</v>
      </c>
      <c r="R102" s="10"/>
    </row>
    <row r="103" spans="1:18" x14ac:dyDescent="0.25">
      <c r="A103" s="9">
        <v>39239</v>
      </c>
      <c r="B103" s="39" t="s">
        <v>271</v>
      </c>
      <c r="C103" s="7" t="s">
        <v>28</v>
      </c>
      <c r="D103" s="7" t="s">
        <v>61</v>
      </c>
      <c r="E103" s="7" t="s">
        <v>272</v>
      </c>
      <c r="F103" s="7">
        <v>1176262</v>
      </c>
      <c r="G103" s="7" t="s">
        <v>240</v>
      </c>
      <c r="H103" s="99">
        <v>4</v>
      </c>
      <c r="I103" s="7" t="s">
        <v>54</v>
      </c>
      <c r="J103" s="7">
        <v>1</v>
      </c>
      <c r="K103" s="24">
        <v>3</v>
      </c>
      <c r="L103" s="7"/>
      <c r="M103" s="7"/>
      <c r="N103" s="7"/>
      <c r="O103" s="7"/>
      <c r="P103" s="7"/>
      <c r="Q103" s="7">
        <f t="shared" si="2"/>
        <v>4</v>
      </c>
      <c r="R103" s="10"/>
    </row>
    <row r="104" spans="1:18" x14ac:dyDescent="0.25">
      <c r="A104" s="9">
        <v>39271</v>
      </c>
      <c r="B104" s="39" t="s">
        <v>273</v>
      </c>
      <c r="C104" s="7" t="s">
        <v>28</v>
      </c>
      <c r="D104" s="7" t="s">
        <v>61</v>
      </c>
      <c r="E104" s="30" t="s">
        <v>274</v>
      </c>
      <c r="F104" s="7">
        <v>1264653</v>
      </c>
      <c r="G104" s="7" t="s">
        <v>240</v>
      </c>
      <c r="H104" s="99">
        <v>3</v>
      </c>
      <c r="I104" s="7" t="s">
        <v>54</v>
      </c>
      <c r="J104" s="7">
        <v>1</v>
      </c>
      <c r="K104" s="24">
        <v>2</v>
      </c>
      <c r="L104" s="7"/>
      <c r="M104" s="7"/>
      <c r="N104" s="7"/>
      <c r="O104" s="7"/>
      <c r="P104" s="7"/>
      <c r="Q104" s="7">
        <f t="shared" si="2"/>
        <v>3</v>
      </c>
      <c r="R104" s="10"/>
    </row>
    <row r="105" spans="1:18" x14ac:dyDescent="0.25">
      <c r="A105" s="9">
        <v>39270</v>
      </c>
      <c r="B105" s="39" t="s">
        <v>275</v>
      </c>
      <c r="C105" s="7" t="s">
        <v>28</v>
      </c>
      <c r="D105" s="7" t="s">
        <v>61</v>
      </c>
      <c r="E105" s="7" t="s">
        <v>276</v>
      </c>
      <c r="F105" s="7">
        <v>1154007</v>
      </c>
      <c r="G105" s="7" t="s">
        <v>240</v>
      </c>
      <c r="H105" s="99">
        <v>4</v>
      </c>
      <c r="I105" s="7" t="s">
        <v>54</v>
      </c>
      <c r="J105" s="7">
        <v>1</v>
      </c>
      <c r="K105" s="24">
        <v>3</v>
      </c>
      <c r="L105" s="7"/>
      <c r="M105" s="7"/>
      <c r="N105" s="7"/>
      <c r="O105" s="7"/>
      <c r="P105" s="7"/>
      <c r="Q105" s="7">
        <f t="shared" si="2"/>
        <v>4</v>
      </c>
      <c r="R105" s="10"/>
    </row>
    <row r="106" spans="1:18" x14ac:dyDescent="0.25">
      <c r="A106" s="9">
        <v>39277</v>
      </c>
      <c r="B106" s="39" t="s">
        <v>277</v>
      </c>
      <c r="C106" s="7" t="s">
        <v>28</v>
      </c>
      <c r="D106" s="7" t="s">
        <v>61</v>
      </c>
      <c r="E106" s="7" t="s">
        <v>278</v>
      </c>
      <c r="F106" s="7">
        <v>1138134</v>
      </c>
      <c r="G106" s="7" t="s">
        <v>255</v>
      </c>
      <c r="H106" s="99">
        <v>8</v>
      </c>
      <c r="I106" s="7" t="s">
        <v>54</v>
      </c>
      <c r="J106" s="7">
        <v>2</v>
      </c>
      <c r="K106" s="24">
        <v>6</v>
      </c>
      <c r="L106" s="7"/>
      <c r="M106" s="7"/>
      <c r="N106" s="7"/>
      <c r="O106" s="7"/>
      <c r="P106" s="7"/>
      <c r="Q106" s="7">
        <f t="shared" si="2"/>
        <v>8</v>
      </c>
      <c r="R106" s="10"/>
    </row>
    <row r="107" spans="1:18" x14ac:dyDescent="0.25">
      <c r="A107" s="9">
        <v>39272</v>
      </c>
      <c r="B107" s="39" t="s">
        <v>279</v>
      </c>
      <c r="C107" s="7" t="s">
        <v>28</v>
      </c>
      <c r="D107" s="7" t="s">
        <v>61</v>
      </c>
      <c r="E107" s="7" t="s">
        <v>280</v>
      </c>
      <c r="F107" s="7">
        <v>560675</v>
      </c>
      <c r="G107" s="7" t="s">
        <v>255</v>
      </c>
      <c r="H107" s="99">
        <v>10</v>
      </c>
      <c r="I107" s="7" t="s">
        <v>54</v>
      </c>
      <c r="J107" s="7">
        <v>4</v>
      </c>
      <c r="K107" s="24">
        <v>6</v>
      </c>
      <c r="L107" s="7"/>
      <c r="M107" s="7"/>
      <c r="N107" s="7"/>
      <c r="O107" s="7"/>
      <c r="P107" s="7"/>
      <c r="Q107" s="7">
        <f t="shared" si="2"/>
        <v>10</v>
      </c>
      <c r="R107" s="10"/>
    </row>
    <row r="108" spans="1:18" x14ac:dyDescent="0.25">
      <c r="A108" s="9">
        <v>42439</v>
      </c>
      <c r="B108" s="39" t="s">
        <v>281</v>
      </c>
      <c r="C108" s="7" t="s">
        <v>28</v>
      </c>
      <c r="D108" s="7"/>
      <c r="E108" s="7"/>
      <c r="F108" s="7"/>
      <c r="G108" s="7" t="s">
        <v>54</v>
      </c>
      <c r="H108" s="99">
        <v>0</v>
      </c>
      <c r="I108" s="7" t="s">
        <v>54</v>
      </c>
      <c r="J108" s="7">
        <v>1437</v>
      </c>
      <c r="K108" s="7"/>
      <c r="L108" s="7"/>
      <c r="M108" s="7"/>
      <c r="N108" s="7"/>
      <c r="O108" s="7"/>
      <c r="P108" s="7">
        <v>1437</v>
      </c>
      <c r="Q108" s="7">
        <f t="shared" si="2"/>
        <v>0</v>
      </c>
      <c r="R108" s="10"/>
    </row>
    <row r="109" spans="1:18" x14ac:dyDescent="0.25">
      <c r="A109" s="9">
        <v>39727</v>
      </c>
      <c r="B109" s="39" t="s">
        <v>282</v>
      </c>
      <c r="C109" s="7" t="s">
        <v>28</v>
      </c>
      <c r="D109" s="7" t="s">
        <v>283</v>
      </c>
      <c r="E109" s="7"/>
      <c r="F109" s="7"/>
      <c r="G109" s="7" t="s">
        <v>284</v>
      </c>
      <c r="H109" s="99">
        <v>0</v>
      </c>
      <c r="I109" s="7" t="s">
        <v>32</v>
      </c>
      <c r="J109" s="7">
        <v>24</v>
      </c>
      <c r="K109" s="7"/>
      <c r="L109" s="7"/>
      <c r="M109" s="7"/>
      <c r="N109" s="7"/>
      <c r="O109" s="7"/>
      <c r="P109" s="7">
        <v>24</v>
      </c>
      <c r="Q109" s="7">
        <f t="shared" si="2"/>
        <v>0</v>
      </c>
      <c r="R109" s="10"/>
    </row>
    <row r="110" spans="1:18" x14ac:dyDescent="0.25">
      <c r="A110" s="9">
        <v>26451</v>
      </c>
      <c r="B110" s="39" t="s">
        <v>285</v>
      </c>
      <c r="C110" s="7" t="s">
        <v>28</v>
      </c>
      <c r="D110" s="7" t="s">
        <v>224</v>
      </c>
      <c r="E110" s="7" t="s">
        <v>286</v>
      </c>
      <c r="F110" s="7"/>
      <c r="G110" s="7" t="s">
        <v>287</v>
      </c>
      <c r="H110" s="99">
        <v>1</v>
      </c>
      <c r="I110" s="7" t="s">
        <v>32</v>
      </c>
      <c r="J110" s="7">
        <v>1</v>
      </c>
      <c r="K110" s="7"/>
      <c r="L110" s="7"/>
      <c r="M110" s="7"/>
      <c r="N110" s="7"/>
      <c r="O110" s="7"/>
      <c r="P110" s="7">
        <v>1</v>
      </c>
      <c r="Q110" s="7">
        <f t="shared" si="2"/>
        <v>0</v>
      </c>
      <c r="R110" s="10"/>
    </row>
    <row r="111" spans="1:18" ht="14.4" x14ac:dyDescent="0.3">
      <c r="A111" s="97"/>
      <c r="B111" s="55" t="s">
        <v>288</v>
      </c>
      <c r="C111" s="86"/>
      <c r="D111" s="86" t="s">
        <v>224</v>
      </c>
      <c r="E111" s="86" t="s">
        <v>289</v>
      </c>
      <c r="F111" s="95">
        <v>2203200</v>
      </c>
      <c r="G111" s="86" t="s">
        <v>31</v>
      </c>
      <c r="H111" s="100">
        <v>1</v>
      </c>
      <c r="I111" s="7" t="s">
        <v>32</v>
      </c>
      <c r="J111" s="86"/>
      <c r="K111" s="86">
        <v>3</v>
      </c>
      <c r="L111" s="86"/>
      <c r="M111" s="86"/>
      <c r="N111" s="86"/>
      <c r="O111" s="86"/>
      <c r="P111" s="86"/>
      <c r="Q111" s="86">
        <v>3</v>
      </c>
      <c r="R111" s="96"/>
    </row>
    <row r="112" spans="1:18" ht="39.6" x14ac:dyDescent="0.25">
      <c r="A112" s="9">
        <v>37129</v>
      </c>
      <c r="B112" s="39" t="s">
        <v>290</v>
      </c>
      <c r="C112" s="7" t="s">
        <v>28</v>
      </c>
      <c r="D112" s="23" t="s">
        <v>291</v>
      </c>
      <c r="E112" s="7" t="s">
        <v>292</v>
      </c>
      <c r="F112" s="23" t="s">
        <v>293</v>
      </c>
      <c r="G112" s="7" t="s">
        <v>54</v>
      </c>
      <c r="H112" s="99">
        <v>66</v>
      </c>
      <c r="I112" s="7" t="s">
        <v>54</v>
      </c>
      <c r="J112" s="7">
        <v>41</v>
      </c>
      <c r="K112" s="24">
        <v>25</v>
      </c>
      <c r="L112" s="7"/>
      <c r="M112" s="7"/>
      <c r="N112" s="7"/>
      <c r="O112" s="7"/>
      <c r="P112" s="7"/>
      <c r="Q112" s="7">
        <f t="shared" si="2"/>
        <v>66</v>
      </c>
      <c r="R112" s="10"/>
    </row>
    <row r="113" spans="1:34" x14ac:dyDescent="0.25">
      <c r="A113" s="9">
        <v>41696</v>
      </c>
      <c r="B113" s="39" t="s">
        <v>294</v>
      </c>
      <c r="C113" s="7" t="s">
        <v>28</v>
      </c>
      <c r="D113" s="23" t="s">
        <v>291</v>
      </c>
      <c r="E113" s="7" t="s">
        <v>295</v>
      </c>
      <c r="F113" s="7" t="s">
        <v>296</v>
      </c>
      <c r="G113" s="7" t="s">
        <v>54</v>
      </c>
      <c r="H113" s="99">
        <v>3</v>
      </c>
      <c r="I113" s="7" t="s">
        <v>54</v>
      </c>
      <c r="J113" s="7">
        <v>4</v>
      </c>
      <c r="K113" s="7"/>
      <c r="L113" s="7"/>
      <c r="M113" s="7"/>
      <c r="N113" s="7"/>
      <c r="O113" s="7"/>
      <c r="P113" s="7">
        <v>1</v>
      </c>
      <c r="Q113" s="7">
        <f t="shared" si="2"/>
        <v>3</v>
      </c>
      <c r="R113" s="10"/>
    </row>
    <row r="114" spans="1:34" ht="92.4" x14ac:dyDescent="0.25">
      <c r="A114" s="9">
        <v>37147</v>
      </c>
      <c r="B114" s="39" t="s">
        <v>297</v>
      </c>
      <c r="C114" s="7" t="s">
        <v>28</v>
      </c>
      <c r="D114" s="23" t="s">
        <v>291</v>
      </c>
      <c r="E114" s="7" t="s">
        <v>298</v>
      </c>
      <c r="F114" s="23" t="s">
        <v>299</v>
      </c>
      <c r="G114" s="7" t="s">
        <v>54</v>
      </c>
      <c r="H114" s="99">
        <v>209</v>
      </c>
      <c r="I114" s="7" t="s">
        <v>54</v>
      </c>
      <c r="J114" s="7">
        <v>201</v>
      </c>
      <c r="K114" s="7"/>
      <c r="L114" s="7"/>
      <c r="M114" s="7"/>
      <c r="N114" s="7"/>
      <c r="O114" s="7"/>
      <c r="P114" s="7">
        <v>135</v>
      </c>
      <c r="Q114" s="7">
        <f t="shared" si="2"/>
        <v>66</v>
      </c>
      <c r="R114" s="10"/>
    </row>
    <row r="115" spans="1:34" x14ac:dyDescent="0.25">
      <c r="A115" s="9">
        <v>39114</v>
      </c>
      <c r="B115" s="39" t="s">
        <v>300</v>
      </c>
      <c r="C115" s="7" t="s">
        <v>28</v>
      </c>
      <c r="D115" s="7" t="s">
        <v>301</v>
      </c>
      <c r="E115" s="7" t="s">
        <v>302</v>
      </c>
      <c r="F115" s="7"/>
      <c r="G115" s="7" t="s">
        <v>303</v>
      </c>
      <c r="H115" s="99">
        <v>0</v>
      </c>
      <c r="I115" s="1" t="s">
        <v>201</v>
      </c>
      <c r="J115" s="7">
        <v>2</v>
      </c>
      <c r="K115" s="7"/>
      <c r="L115" s="7"/>
      <c r="M115" s="7"/>
      <c r="N115" s="7"/>
      <c r="O115" s="7"/>
      <c r="P115" s="7">
        <v>2</v>
      </c>
      <c r="Q115" s="7">
        <f t="shared" si="2"/>
        <v>0</v>
      </c>
      <c r="R115" s="10"/>
    </row>
    <row r="116" spans="1:34" ht="26.4" x14ac:dyDescent="0.25">
      <c r="A116" s="9">
        <v>39785</v>
      </c>
      <c r="B116" s="58" t="s">
        <v>304</v>
      </c>
      <c r="C116" s="7" t="s">
        <v>28</v>
      </c>
      <c r="D116" s="7" t="s">
        <v>224</v>
      </c>
      <c r="E116" s="7">
        <v>11732088</v>
      </c>
      <c r="F116" s="7">
        <v>2765758</v>
      </c>
      <c r="G116" s="23" t="s">
        <v>305</v>
      </c>
      <c r="H116" s="99">
        <v>22</v>
      </c>
      <c r="I116" s="7" t="s">
        <v>101</v>
      </c>
      <c r="J116" s="7">
        <v>8</v>
      </c>
      <c r="K116" s="24">
        <v>14</v>
      </c>
      <c r="L116" s="7"/>
      <c r="M116" s="7"/>
      <c r="N116" s="7"/>
      <c r="O116" s="7"/>
      <c r="P116" s="7"/>
      <c r="Q116" s="7">
        <f t="shared" si="2"/>
        <v>22</v>
      </c>
      <c r="R116" s="10"/>
    </row>
    <row r="117" spans="1:34" x14ac:dyDescent="0.25">
      <c r="A117" s="9">
        <v>37065</v>
      </c>
      <c r="B117" s="39" t="s">
        <v>306</v>
      </c>
      <c r="C117" s="7" t="s">
        <v>28</v>
      </c>
      <c r="D117" s="7" t="s">
        <v>307</v>
      </c>
      <c r="E117" s="7" t="s">
        <v>308</v>
      </c>
      <c r="F117" s="7" t="s">
        <v>308</v>
      </c>
      <c r="G117" s="7" t="s">
        <v>237</v>
      </c>
      <c r="H117" s="99">
        <v>18</v>
      </c>
      <c r="I117" s="7" t="s">
        <v>54</v>
      </c>
      <c r="J117" s="7">
        <v>74</v>
      </c>
      <c r="K117" s="7"/>
      <c r="L117" s="7"/>
      <c r="M117" s="7"/>
      <c r="N117" s="7"/>
      <c r="O117" s="7"/>
      <c r="P117" s="7">
        <v>56</v>
      </c>
      <c r="Q117" s="7">
        <f t="shared" si="2"/>
        <v>18</v>
      </c>
      <c r="R117" s="10"/>
    </row>
    <row r="118" spans="1:34" x14ac:dyDescent="0.25">
      <c r="A118" s="9">
        <v>40146</v>
      </c>
      <c r="B118" s="39" t="s">
        <v>309</v>
      </c>
      <c r="C118" s="7" t="s">
        <v>28</v>
      </c>
      <c r="D118" s="23" t="s">
        <v>310</v>
      </c>
      <c r="E118" s="7">
        <v>4316034</v>
      </c>
      <c r="F118" s="7"/>
      <c r="G118" s="7" t="s">
        <v>201</v>
      </c>
      <c r="H118" s="99">
        <v>0</v>
      </c>
      <c r="I118" s="7" t="s">
        <v>201</v>
      </c>
      <c r="J118" s="7">
        <v>1</v>
      </c>
      <c r="K118" s="7"/>
      <c r="L118" s="7"/>
      <c r="M118" s="7"/>
      <c r="N118" s="7"/>
      <c r="O118" s="7"/>
      <c r="P118" s="7">
        <v>1</v>
      </c>
      <c r="Q118" s="7">
        <f t="shared" si="2"/>
        <v>0</v>
      </c>
      <c r="R118" s="10"/>
    </row>
    <row r="119" spans="1:34" x14ac:dyDescent="0.25">
      <c r="A119" s="9">
        <v>41751</v>
      </c>
      <c r="B119" s="39" t="s">
        <v>311</v>
      </c>
      <c r="C119" s="7" t="s">
        <v>28</v>
      </c>
      <c r="D119" s="23" t="s">
        <v>312</v>
      </c>
      <c r="E119" s="7" t="s">
        <v>313</v>
      </c>
      <c r="F119" s="7">
        <v>10250262</v>
      </c>
      <c r="G119" s="7" t="s">
        <v>54</v>
      </c>
      <c r="H119" s="99">
        <v>80</v>
      </c>
      <c r="I119" s="7" t="s">
        <v>165</v>
      </c>
      <c r="J119" s="7">
        <v>80</v>
      </c>
      <c r="K119" s="7"/>
      <c r="L119" s="7"/>
      <c r="M119" s="7"/>
      <c r="N119" s="7"/>
      <c r="O119" s="7"/>
      <c r="P119" s="7"/>
      <c r="Q119" s="7">
        <f t="shared" si="2"/>
        <v>80</v>
      </c>
      <c r="R119" s="10"/>
    </row>
    <row r="120" spans="1:34" x14ac:dyDescent="0.25">
      <c r="A120" s="9">
        <v>38836</v>
      </c>
      <c r="B120" s="39" t="s">
        <v>314</v>
      </c>
      <c r="C120" s="7" t="s">
        <v>28</v>
      </c>
      <c r="D120" s="23" t="s">
        <v>124</v>
      </c>
      <c r="E120" s="23" t="s">
        <v>315</v>
      </c>
      <c r="F120" s="23">
        <v>2323203</v>
      </c>
      <c r="G120" s="23" t="s">
        <v>31</v>
      </c>
      <c r="H120" s="99">
        <v>1</v>
      </c>
      <c r="I120" s="7" t="s">
        <v>316</v>
      </c>
      <c r="J120" s="7">
        <v>1</v>
      </c>
      <c r="K120" s="7"/>
      <c r="L120" s="7"/>
      <c r="M120" s="7"/>
      <c r="N120" s="7"/>
      <c r="O120" s="7"/>
      <c r="P120" s="7"/>
      <c r="Q120" s="7">
        <f t="shared" si="2"/>
        <v>1</v>
      </c>
      <c r="R120" s="10"/>
    </row>
    <row r="121" spans="1:34" x14ac:dyDescent="0.25">
      <c r="A121" s="79"/>
      <c r="B121" s="56" t="s">
        <v>317</v>
      </c>
      <c r="C121" s="80"/>
      <c r="D121" s="81" t="s">
        <v>318</v>
      </c>
      <c r="E121" s="81" t="s">
        <v>319</v>
      </c>
      <c r="F121" s="81" t="s">
        <v>320</v>
      </c>
      <c r="G121" s="81" t="s">
        <v>32</v>
      </c>
      <c r="H121" s="101">
        <v>1</v>
      </c>
      <c r="I121" s="80" t="s">
        <v>31</v>
      </c>
      <c r="J121" s="80">
        <v>0</v>
      </c>
      <c r="K121" s="101">
        <v>1</v>
      </c>
      <c r="L121" s="80"/>
      <c r="M121" s="80"/>
      <c r="N121" s="80"/>
      <c r="O121" s="80"/>
      <c r="P121" s="80"/>
      <c r="Q121" s="118">
        <f t="shared" si="2"/>
        <v>1</v>
      </c>
      <c r="R121" s="82"/>
    </row>
    <row r="122" spans="1:34" s="41" customFormat="1" x14ac:dyDescent="0.25">
      <c r="A122" s="47"/>
      <c r="B122" s="48" t="s">
        <v>321</v>
      </c>
      <c r="C122" s="47"/>
      <c r="D122" s="50" t="s">
        <v>322</v>
      </c>
      <c r="E122" s="50">
        <v>7010</v>
      </c>
      <c r="F122" s="50">
        <v>23411014</v>
      </c>
      <c r="G122" s="83" t="s">
        <v>323</v>
      </c>
      <c r="H122" s="102">
        <v>2250</v>
      </c>
      <c r="I122" s="83" t="s">
        <v>323</v>
      </c>
      <c r="J122" s="80">
        <v>0</v>
      </c>
      <c r="K122" s="102">
        <v>2250</v>
      </c>
      <c r="L122" s="47"/>
      <c r="M122" s="47"/>
      <c r="N122" s="47"/>
      <c r="O122" s="47"/>
      <c r="P122" s="47"/>
      <c r="Q122" s="118">
        <f t="shared" si="2"/>
        <v>2250</v>
      </c>
      <c r="R122" s="47"/>
    </row>
    <row r="123" spans="1:34" s="41" customFormat="1" x14ac:dyDescent="0.25">
      <c r="A123" s="47"/>
      <c r="B123" s="48" t="s">
        <v>324</v>
      </c>
      <c r="C123" s="47"/>
      <c r="D123" s="50" t="s">
        <v>322</v>
      </c>
      <c r="E123" s="50">
        <v>7002</v>
      </c>
      <c r="F123" s="50">
        <v>23500217</v>
      </c>
      <c r="G123" s="83" t="s">
        <v>323</v>
      </c>
      <c r="H123" s="102">
        <v>10450</v>
      </c>
      <c r="I123" s="83" t="s">
        <v>323</v>
      </c>
      <c r="J123" s="80">
        <v>0</v>
      </c>
      <c r="K123" s="47">
        <v>10450</v>
      </c>
      <c r="L123" s="47"/>
      <c r="M123" s="47"/>
      <c r="N123" s="47"/>
      <c r="O123" s="47"/>
      <c r="P123" s="47"/>
      <c r="Q123" s="118">
        <f t="shared" si="2"/>
        <v>10450</v>
      </c>
      <c r="R123" s="47"/>
    </row>
    <row r="124" spans="1:34" s="41" customFormat="1" x14ac:dyDescent="0.25">
      <c r="A124" s="65"/>
      <c r="B124" s="48" t="s">
        <v>325</v>
      </c>
      <c r="C124" s="65"/>
      <c r="D124" s="50" t="s">
        <v>326</v>
      </c>
      <c r="E124" s="50" t="s">
        <v>327</v>
      </c>
      <c r="F124" s="50" t="s">
        <v>328</v>
      </c>
      <c r="G124" s="50" t="s">
        <v>323</v>
      </c>
      <c r="H124" s="102">
        <v>900</v>
      </c>
      <c r="I124" s="50" t="s">
        <v>323</v>
      </c>
      <c r="J124" s="80">
        <v>0</v>
      </c>
      <c r="K124" s="50">
        <v>900</v>
      </c>
      <c r="L124" s="65"/>
      <c r="M124" s="65"/>
      <c r="N124" s="65"/>
      <c r="O124" s="65"/>
      <c r="P124" s="65"/>
      <c r="Q124" s="118">
        <f t="shared" si="2"/>
        <v>900</v>
      </c>
      <c r="R124" s="6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</row>
    <row r="125" spans="1:34" s="41" customFormat="1" x14ac:dyDescent="0.25">
      <c r="A125" s="65"/>
      <c r="B125" s="48" t="s">
        <v>325</v>
      </c>
      <c r="C125" s="65"/>
      <c r="D125" s="50" t="s">
        <v>326</v>
      </c>
      <c r="E125" s="50" t="s">
        <v>329</v>
      </c>
      <c r="F125" s="50" t="s">
        <v>330</v>
      </c>
      <c r="G125" s="50" t="s">
        <v>323</v>
      </c>
      <c r="H125" s="102">
        <v>2500</v>
      </c>
      <c r="I125" s="50" t="s">
        <v>323</v>
      </c>
      <c r="J125" s="80">
        <v>0</v>
      </c>
      <c r="K125" s="50">
        <v>2500</v>
      </c>
      <c r="L125" s="65"/>
      <c r="M125" s="65"/>
      <c r="N125" s="65"/>
      <c r="O125" s="65"/>
      <c r="P125" s="65"/>
      <c r="Q125" s="118">
        <f t="shared" si="2"/>
        <v>2500</v>
      </c>
      <c r="R125" s="6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</row>
    <row r="126" spans="1:34" s="41" customFormat="1" x14ac:dyDescent="0.25">
      <c r="A126" s="65"/>
      <c r="B126" s="48" t="s">
        <v>331</v>
      </c>
      <c r="C126" s="65"/>
      <c r="D126" s="50" t="s">
        <v>332</v>
      </c>
      <c r="E126" s="50" t="s">
        <v>333</v>
      </c>
      <c r="F126" s="50">
        <v>502396</v>
      </c>
      <c r="G126" s="50" t="s">
        <v>323</v>
      </c>
      <c r="H126" s="102">
        <v>25</v>
      </c>
      <c r="I126" s="50" t="s">
        <v>323</v>
      </c>
      <c r="J126" s="80">
        <v>0</v>
      </c>
      <c r="K126" s="50">
        <v>25</v>
      </c>
      <c r="L126" s="65"/>
      <c r="M126" s="65"/>
      <c r="N126" s="65"/>
      <c r="O126" s="65"/>
      <c r="P126" s="65"/>
      <c r="Q126" s="118">
        <f t="shared" si="2"/>
        <v>25</v>
      </c>
      <c r="R126" s="6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</row>
    <row r="127" spans="1:34" s="41" customFormat="1" x14ac:dyDescent="0.25">
      <c r="A127" s="65"/>
      <c r="B127" s="48" t="s">
        <v>334</v>
      </c>
      <c r="C127" s="65"/>
      <c r="D127" s="50" t="s">
        <v>335</v>
      </c>
      <c r="E127" s="50">
        <v>100063</v>
      </c>
      <c r="F127" s="50" t="s">
        <v>336</v>
      </c>
      <c r="G127" s="50" t="s">
        <v>323</v>
      </c>
      <c r="H127" s="102">
        <v>1000</v>
      </c>
      <c r="I127" s="50" t="s">
        <v>323</v>
      </c>
      <c r="J127" s="80">
        <v>0</v>
      </c>
      <c r="K127" s="50">
        <v>1000</v>
      </c>
      <c r="L127" s="65"/>
      <c r="M127" s="65"/>
      <c r="N127" s="65"/>
      <c r="O127" s="65"/>
      <c r="P127" s="65"/>
      <c r="Q127" s="118">
        <f t="shared" si="2"/>
        <v>1000</v>
      </c>
      <c r="R127" s="6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</row>
    <row r="128" spans="1:34" s="41" customFormat="1" x14ac:dyDescent="0.25">
      <c r="A128" s="65"/>
      <c r="B128" s="48" t="s">
        <v>337</v>
      </c>
      <c r="C128" s="65"/>
      <c r="D128" s="50" t="s">
        <v>338</v>
      </c>
      <c r="E128" s="50" t="s">
        <v>339</v>
      </c>
      <c r="F128" s="50">
        <v>232472</v>
      </c>
      <c r="G128" s="50" t="s">
        <v>340</v>
      </c>
      <c r="H128" s="102">
        <v>1000</v>
      </c>
      <c r="I128" s="50" t="s">
        <v>340</v>
      </c>
      <c r="J128" s="80">
        <v>0</v>
      </c>
      <c r="K128" s="50">
        <v>1000</v>
      </c>
      <c r="L128" s="65"/>
      <c r="M128" s="65"/>
      <c r="N128" s="65"/>
      <c r="O128" s="65"/>
      <c r="P128" s="65"/>
      <c r="Q128" s="118">
        <f t="shared" si="2"/>
        <v>1000</v>
      </c>
      <c r="R128" s="6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</row>
    <row r="129" spans="1:34" s="41" customFormat="1" x14ac:dyDescent="0.25">
      <c r="A129" s="65"/>
      <c r="B129" s="48" t="s">
        <v>341</v>
      </c>
      <c r="C129" s="65"/>
      <c r="D129" s="50" t="s">
        <v>342</v>
      </c>
      <c r="E129" s="50" t="s">
        <v>343</v>
      </c>
      <c r="F129" s="50" t="s">
        <v>344</v>
      </c>
      <c r="G129" s="50" t="s">
        <v>174</v>
      </c>
      <c r="H129" s="102">
        <v>1</v>
      </c>
      <c r="I129" s="50" t="s">
        <v>174</v>
      </c>
      <c r="J129" s="80">
        <v>0</v>
      </c>
      <c r="K129" s="50">
        <v>1</v>
      </c>
      <c r="L129" s="65"/>
      <c r="M129" s="65"/>
      <c r="N129" s="65"/>
      <c r="O129" s="65"/>
      <c r="P129" s="65"/>
      <c r="Q129" s="118">
        <f t="shared" si="2"/>
        <v>1</v>
      </c>
      <c r="R129" s="6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</row>
    <row r="130" spans="1:34" s="41" customFormat="1" x14ac:dyDescent="0.25">
      <c r="A130" s="65"/>
      <c r="B130" s="48" t="s">
        <v>345</v>
      </c>
      <c r="C130" s="65"/>
      <c r="D130" s="50" t="s">
        <v>346</v>
      </c>
      <c r="E130" s="50" t="s">
        <v>347</v>
      </c>
      <c r="F130" s="50" t="s">
        <v>343</v>
      </c>
      <c r="G130" s="50" t="s">
        <v>174</v>
      </c>
      <c r="H130" s="102">
        <v>1</v>
      </c>
      <c r="I130" s="50" t="s">
        <v>174</v>
      </c>
      <c r="J130" s="80">
        <v>0</v>
      </c>
      <c r="K130" s="50">
        <v>1</v>
      </c>
      <c r="L130" s="65"/>
      <c r="M130" s="65"/>
      <c r="N130" s="65"/>
      <c r="O130" s="65"/>
      <c r="P130" s="65"/>
      <c r="Q130" s="118">
        <f t="shared" si="2"/>
        <v>1</v>
      </c>
      <c r="R130" s="6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</row>
    <row r="131" spans="1:34" s="41" customFormat="1" x14ac:dyDescent="0.25">
      <c r="A131" s="65"/>
      <c r="B131" s="48" t="s">
        <v>348</v>
      </c>
      <c r="C131" s="65"/>
      <c r="D131" s="50" t="s">
        <v>335</v>
      </c>
      <c r="E131" s="50">
        <v>1003170510</v>
      </c>
      <c r="F131" s="50" t="s">
        <v>349</v>
      </c>
      <c r="G131" s="50" t="s">
        <v>323</v>
      </c>
      <c r="H131" s="102">
        <v>500</v>
      </c>
      <c r="I131" s="50" t="s">
        <v>323</v>
      </c>
      <c r="J131" s="80">
        <v>0</v>
      </c>
      <c r="K131" s="50">
        <v>500</v>
      </c>
      <c r="L131" s="65"/>
      <c r="M131" s="65"/>
      <c r="N131" s="65"/>
      <c r="O131" s="65"/>
      <c r="P131" s="65"/>
      <c r="Q131" s="118">
        <f t="shared" si="2"/>
        <v>500</v>
      </c>
      <c r="R131" s="6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</row>
    <row r="132" spans="1:34" s="41" customFormat="1" x14ac:dyDescent="0.25">
      <c r="A132" s="65"/>
      <c r="B132" s="48" t="s">
        <v>350</v>
      </c>
      <c r="C132" s="65"/>
      <c r="D132" s="50" t="s">
        <v>351</v>
      </c>
      <c r="E132" s="50" t="s">
        <v>352</v>
      </c>
      <c r="F132" s="50" t="s">
        <v>353</v>
      </c>
      <c r="G132" s="50" t="s">
        <v>323</v>
      </c>
      <c r="H132" s="102">
        <v>1000</v>
      </c>
      <c r="I132" s="50" t="s">
        <v>323</v>
      </c>
      <c r="J132" s="80">
        <v>0</v>
      </c>
      <c r="K132" s="50">
        <v>1000</v>
      </c>
      <c r="L132" s="65"/>
      <c r="M132" s="65"/>
      <c r="N132" s="65"/>
      <c r="O132" s="65"/>
      <c r="P132" s="65"/>
      <c r="Q132" s="118">
        <f t="shared" si="2"/>
        <v>1000</v>
      </c>
      <c r="R132" s="6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</row>
    <row r="133" spans="1:34" s="41" customFormat="1" x14ac:dyDescent="0.25">
      <c r="A133" s="65"/>
      <c r="B133" s="48" t="s">
        <v>350</v>
      </c>
      <c r="C133" s="65"/>
      <c r="D133" s="50" t="s">
        <v>354</v>
      </c>
      <c r="E133" s="50">
        <v>231</v>
      </c>
      <c r="F133" s="50" t="s">
        <v>355</v>
      </c>
      <c r="G133" s="50" t="s">
        <v>323</v>
      </c>
      <c r="H133" s="102">
        <v>2500</v>
      </c>
      <c r="I133" s="50" t="s">
        <v>323</v>
      </c>
      <c r="J133" s="80">
        <v>0</v>
      </c>
      <c r="K133" s="50">
        <v>2500</v>
      </c>
      <c r="L133" s="65"/>
      <c r="M133" s="65"/>
      <c r="N133" s="65"/>
      <c r="O133" s="65"/>
      <c r="P133" s="65"/>
      <c r="Q133" s="118">
        <f t="shared" si="2"/>
        <v>2500</v>
      </c>
      <c r="R133" s="6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</row>
    <row r="134" spans="1:34" s="41" customFormat="1" x14ac:dyDescent="0.25">
      <c r="A134" s="65"/>
      <c r="B134" s="48" t="s">
        <v>356</v>
      </c>
      <c r="C134" s="65"/>
      <c r="D134" s="50" t="s">
        <v>357</v>
      </c>
      <c r="E134" s="50" t="s">
        <v>358</v>
      </c>
      <c r="F134" s="50">
        <v>1003500419</v>
      </c>
      <c r="G134" s="50" t="s">
        <v>323</v>
      </c>
      <c r="H134" s="102">
        <v>22000</v>
      </c>
      <c r="I134" s="50" t="s">
        <v>323</v>
      </c>
      <c r="J134" s="80">
        <v>0</v>
      </c>
      <c r="K134" s="50">
        <v>22000</v>
      </c>
      <c r="L134" s="65"/>
      <c r="M134" s="65"/>
      <c r="N134" s="65"/>
      <c r="O134" s="65"/>
      <c r="P134" s="65"/>
      <c r="Q134" s="118">
        <f t="shared" si="2"/>
        <v>22000</v>
      </c>
      <c r="R134" s="6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</row>
    <row r="135" spans="1:34" s="41" customFormat="1" x14ac:dyDescent="0.25">
      <c r="A135" s="65"/>
      <c r="B135" s="48" t="s">
        <v>359</v>
      </c>
      <c r="C135" s="65"/>
      <c r="D135" s="50" t="s">
        <v>360</v>
      </c>
      <c r="E135" s="50" t="s">
        <v>361</v>
      </c>
      <c r="F135" s="50">
        <v>22553913</v>
      </c>
      <c r="G135" s="50" t="s">
        <v>323</v>
      </c>
      <c r="H135" s="102">
        <v>10000</v>
      </c>
      <c r="I135" s="50" t="s">
        <v>323</v>
      </c>
      <c r="J135" s="80">
        <v>0</v>
      </c>
      <c r="K135" s="50">
        <v>10000</v>
      </c>
      <c r="L135" s="65"/>
      <c r="M135" s="65"/>
      <c r="N135" s="65"/>
      <c r="O135" s="65"/>
      <c r="P135" s="65"/>
      <c r="Q135" s="118">
        <f t="shared" si="2"/>
        <v>10000</v>
      </c>
      <c r="R135" s="6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</row>
    <row r="136" spans="1:34" s="41" customFormat="1" x14ac:dyDescent="0.25">
      <c r="A136" s="65"/>
      <c r="B136" s="48" t="s">
        <v>362</v>
      </c>
      <c r="C136" s="65"/>
      <c r="D136" s="50" t="s">
        <v>335</v>
      </c>
      <c r="E136" s="50">
        <v>106018</v>
      </c>
      <c r="F136" s="50" t="s">
        <v>363</v>
      </c>
      <c r="G136" s="50" t="s">
        <v>323</v>
      </c>
      <c r="H136" s="102">
        <v>2000</v>
      </c>
      <c r="I136" s="50" t="s">
        <v>323</v>
      </c>
      <c r="J136" s="80">
        <v>0</v>
      </c>
      <c r="K136" s="50">
        <v>2000</v>
      </c>
      <c r="L136" s="65"/>
      <c r="M136" s="65"/>
      <c r="N136" s="65"/>
      <c r="O136" s="65"/>
      <c r="P136" s="65"/>
      <c r="Q136" s="118">
        <f t="shared" si="2"/>
        <v>2000</v>
      </c>
      <c r="R136" s="6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</row>
    <row r="137" spans="1:34" s="41" customFormat="1" x14ac:dyDescent="0.25">
      <c r="A137" s="65"/>
      <c r="B137" s="48" t="s">
        <v>364</v>
      </c>
      <c r="C137" s="65"/>
      <c r="D137" s="50" t="s">
        <v>365</v>
      </c>
      <c r="E137" s="50">
        <v>106009</v>
      </c>
      <c r="F137" s="50" t="s">
        <v>366</v>
      </c>
      <c r="G137" s="50" t="s">
        <v>323</v>
      </c>
      <c r="H137" s="102">
        <v>20000</v>
      </c>
      <c r="I137" s="50" t="s">
        <v>323</v>
      </c>
      <c r="J137" s="80">
        <v>0</v>
      </c>
      <c r="K137" s="50">
        <v>20000</v>
      </c>
      <c r="L137" s="65"/>
      <c r="M137" s="65"/>
      <c r="N137" s="65"/>
      <c r="O137" s="65"/>
      <c r="P137" s="65"/>
      <c r="Q137" s="118">
        <f t="shared" si="2"/>
        <v>20000</v>
      </c>
      <c r="R137" s="6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</row>
    <row r="138" spans="1:34" s="41" customFormat="1" x14ac:dyDescent="0.25">
      <c r="A138" s="65"/>
      <c r="B138" s="48" t="s">
        <v>367</v>
      </c>
      <c r="C138" s="65"/>
      <c r="D138" s="50" t="s">
        <v>368</v>
      </c>
      <c r="E138" s="50" t="s">
        <v>369</v>
      </c>
      <c r="F138" s="50" t="s">
        <v>370</v>
      </c>
      <c r="G138" s="50" t="s">
        <v>323</v>
      </c>
      <c r="H138" s="102">
        <v>4000</v>
      </c>
      <c r="I138" s="50" t="s">
        <v>323</v>
      </c>
      <c r="J138" s="80">
        <v>0</v>
      </c>
      <c r="K138" s="50">
        <v>4000</v>
      </c>
      <c r="L138" s="65"/>
      <c r="M138" s="65"/>
      <c r="N138" s="65"/>
      <c r="O138" s="65"/>
      <c r="P138" s="65"/>
      <c r="Q138" s="118">
        <f t="shared" si="2"/>
        <v>4000</v>
      </c>
      <c r="R138" s="6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</row>
    <row r="139" spans="1:34" s="41" customFormat="1" x14ac:dyDescent="0.25">
      <c r="A139" s="65"/>
      <c r="B139" s="48" t="s">
        <v>371</v>
      </c>
      <c r="C139" s="65"/>
      <c r="D139" s="50" t="s">
        <v>368</v>
      </c>
      <c r="E139" s="50" t="s">
        <v>369</v>
      </c>
      <c r="F139" s="50" t="s">
        <v>370</v>
      </c>
      <c r="G139" s="50" t="s">
        <v>323</v>
      </c>
      <c r="H139" s="102">
        <v>9000</v>
      </c>
      <c r="I139" s="50" t="s">
        <v>323</v>
      </c>
      <c r="J139" s="80">
        <v>0</v>
      </c>
      <c r="K139" s="50">
        <v>9000</v>
      </c>
      <c r="L139" s="65"/>
      <c r="M139" s="65"/>
      <c r="N139" s="65"/>
      <c r="O139" s="65"/>
      <c r="P139" s="65"/>
      <c r="Q139" s="118">
        <f t="shared" si="2"/>
        <v>9000</v>
      </c>
      <c r="R139" s="6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</row>
    <row r="140" spans="1:34" s="41" customFormat="1" x14ac:dyDescent="0.25">
      <c r="A140" s="65"/>
      <c r="B140" s="48" t="s">
        <v>372</v>
      </c>
      <c r="C140" s="65"/>
      <c r="D140" s="50" t="s">
        <v>368</v>
      </c>
      <c r="E140" s="50" t="s">
        <v>369</v>
      </c>
      <c r="F140" s="50" t="s">
        <v>373</v>
      </c>
      <c r="G140" s="50" t="s">
        <v>323</v>
      </c>
      <c r="H140" s="102">
        <v>5000</v>
      </c>
      <c r="I140" s="50" t="s">
        <v>323</v>
      </c>
      <c r="J140" s="80">
        <v>0</v>
      </c>
      <c r="K140" s="50">
        <v>5000</v>
      </c>
      <c r="L140" s="65"/>
      <c r="M140" s="65"/>
      <c r="N140" s="65"/>
      <c r="O140" s="65"/>
      <c r="P140" s="65"/>
      <c r="Q140" s="118">
        <f t="shared" si="2"/>
        <v>5000</v>
      </c>
      <c r="R140" s="6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</row>
    <row r="141" spans="1:34" s="41" customFormat="1" x14ac:dyDescent="0.25">
      <c r="A141" s="65"/>
      <c r="B141" s="48" t="s">
        <v>356</v>
      </c>
      <c r="C141" s="65"/>
      <c r="D141" s="50" t="s">
        <v>368</v>
      </c>
      <c r="E141" s="50" t="s">
        <v>369</v>
      </c>
      <c r="F141" s="50" t="s">
        <v>374</v>
      </c>
      <c r="G141" s="50" t="s">
        <v>323</v>
      </c>
      <c r="H141" s="102">
        <v>4100</v>
      </c>
      <c r="I141" s="50" t="s">
        <v>323</v>
      </c>
      <c r="J141" s="80">
        <v>0</v>
      </c>
      <c r="K141" s="50">
        <v>4100</v>
      </c>
      <c r="L141" s="65"/>
      <c r="M141" s="65"/>
      <c r="N141" s="65"/>
      <c r="O141" s="65"/>
      <c r="P141" s="65"/>
      <c r="Q141" s="118">
        <f t="shared" si="2"/>
        <v>4100</v>
      </c>
      <c r="R141" s="6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</row>
    <row r="142" spans="1:34" s="41" customFormat="1" x14ac:dyDescent="0.25">
      <c r="A142" s="65"/>
      <c r="B142" s="48" t="s">
        <v>375</v>
      </c>
      <c r="C142" s="65"/>
      <c r="D142" s="50" t="s">
        <v>368</v>
      </c>
      <c r="E142" s="50" t="s">
        <v>369</v>
      </c>
      <c r="F142" s="50" t="s">
        <v>376</v>
      </c>
      <c r="G142" s="50" t="s">
        <v>323</v>
      </c>
      <c r="H142" s="102">
        <v>500</v>
      </c>
      <c r="I142" s="50" t="s">
        <v>323</v>
      </c>
      <c r="J142" s="80">
        <v>0</v>
      </c>
      <c r="K142" s="50">
        <v>500</v>
      </c>
      <c r="L142" s="65"/>
      <c r="M142" s="65"/>
      <c r="N142" s="65"/>
      <c r="O142" s="65"/>
      <c r="P142" s="65"/>
      <c r="Q142" s="118">
        <f t="shared" si="2"/>
        <v>500</v>
      </c>
      <c r="R142" s="6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</row>
    <row r="143" spans="1:34" s="41" customFormat="1" x14ac:dyDescent="0.25">
      <c r="A143" s="65"/>
      <c r="B143" s="48" t="s">
        <v>356</v>
      </c>
      <c r="C143" s="65"/>
      <c r="D143" s="50" t="s">
        <v>368</v>
      </c>
      <c r="E143" s="50" t="s">
        <v>369</v>
      </c>
      <c r="F143" s="50" t="s">
        <v>377</v>
      </c>
      <c r="G143" s="50" t="s">
        <v>323</v>
      </c>
      <c r="H143" s="102">
        <v>500</v>
      </c>
      <c r="I143" s="50" t="s">
        <v>323</v>
      </c>
      <c r="J143" s="80">
        <v>0</v>
      </c>
      <c r="K143" s="50">
        <v>500</v>
      </c>
      <c r="L143" s="65"/>
      <c r="M143" s="65"/>
      <c r="N143" s="65"/>
      <c r="O143" s="65"/>
      <c r="P143" s="65"/>
      <c r="Q143" s="118">
        <f t="shared" si="2"/>
        <v>500</v>
      </c>
      <c r="R143" s="6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</row>
    <row r="144" spans="1:34" s="41" customFormat="1" x14ac:dyDescent="0.25">
      <c r="A144" s="65"/>
      <c r="B144" s="48" t="s">
        <v>378</v>
      </c>
      <c r="C144" s="65"/>
      <c r="D144" s="50" t="s">
        <v>357</v>
      </c>
      <c r="E144" s="50" t="s">
        <v>379</v>
      </c>
      <c r="F144" s="50" t="s">
        <v>380</v>
      </c>
      <c r="G144" s="50" t="s">
        <v>340</v>
      </c>
      <c r="H144" s="102">
        <v>5000</v>
      </c>
      <c r="I144" s="50" t="s">
        <v>340</v>
      </c>
      <c r="J144" s="80">
        <v>0</v>
      </c>
      <c r="K144" s="50">
        <v>5000</v>
      </c>
      <c r="L144" s="65"/>
      <c r="M144" s="65"/>
      <c r="N144" s="65"/>
      <c r="O144" s="65"/>
      <c r="P144" s="65"/>
      <c r="Q144" s="118">
        <f t="shared" si="2"/>
        <v>5000</v>
      </c>
      <c r="R144" s="6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</row>
    <row r="145" spans="1:34" s="41" customFormat="1" x14ac:dyDescent="0.25">
      <c r="A145" s="65"/>
      <c r="B145" s="48" t="s">
        <v>381</v>
      </c>
      <c r="C145" s="65"/>
      <c r="D145" s="50" t="s">
        <v>357</v>
      </c>
      <c r="E145" s="50">
        <v>252859</v>
      </c>
      <c r="F145" s="50" t="s">
        <v>382</v>
      </c>
      <c r="G145" s="50" t="s">
        <v>340</v>
      </c>
      <c r="H145" s="102">
        <v>500</v>
      </c>
      <c r="I145" s="50" t="s">
        <v>340</v>
      </c>
      <c r="J145" s="80">
        <v>0</v>
      </c>
      <c r="K145" s="50">
        <v>500</v>
      </c>
      <c r="L145" s="65"/>
      <c r="M145" s="65"/>
      <c r="N145" s="65"/>
      <c r="O145" s="65"/>
      <c r="P145" s="65"/>
      <c r="Q145" s="118">
        <f t="shared" si="2"/>
        <v>500</v>
      </c>
      <c r="R145" s="6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</row>
    <row r="146" spans="1:34" s="41" customFormat="1" x14ac:dyDescent="0.25">
      <c r="A146" s="65"/>
      <c r="B146" s="48" t="s">
        <v>381</v>
      </c>
      <c r="C146" s="65"/>
      <c r="D146" s="50" t="s">
        <v>357</v>
      </c>
      <c r="E146" s="50">
        <v>252859</v>
      </c>
      <c r="F146" s="50" t="s">
        <v>383</v>
      </c>
      <c r="G146" s="50" t="s">
        <v>340</v>
      </c>
      <c r="H146" s="102">
        <v>700</v>
      </c>
      <c r="I146" s="50" t="s">
        <v>340</v>
      </c>
      <c r="J146" s="80">
        <v>0</v>
      </c>
      <c r="K146" s="50">
        <v>700</v>
      </c>
      <c r="L146" s="65"/>
      <c r="M146" s="65"/>
      <c r="N146" s="65"/>
      <c r="O146" s="65"/>
      <c r="P146" s="65"/>
      <c r="Q146" s="118">
        <f t="shared" ref="Q146:Q208" si="3">J146+K146-L146-M146-N146-O146-P146</f>
        <v>700</v>
      </c>
      <c r="R146" s="6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</row>
    <row r="147" spans="1:34" s="41" customFormat="1" x14ac:dyDescent="0.25">
      <c r="A147" s="65"/>
      <c r="B147" s="48" t="s">
        <v>384</v>
      </c>
      <c r="C147" s="65"/>
      <c r="D147" s="50" t="s">
        <v>143</v>
      </c>
      <c r="E147" s="50" t="s">
        <v>385</v>
      </c>
      <c r="F147" s="50" t="s">
        <v>386</v>
      </c>
      <c r="G147" s="50" t="s">
        <v>340</v>
      </c>
      <c r="H147" s="102">
        <v>1000</v>
      </c>
      <c r="I147" s="50" t="s">
        <v>340</v>
      </c>
      <c r="J147" s="80">
        <v>0</v>
      </c>
      <c r="K147" s="50">
        <v>1000</v>
      </c>
      <c r="L147" s="65"/>
      <c r="M147" s="65"/>
      <c r="N147" s="65"/>
      <c r="O147" s="65"/>
      <c r="P147" s="65"/>
      <c r="Q147" s="118">
        <f t="shared" si="3"/>
        <v>1000</v>
      </c>
      <c r="R147" s="6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</row>
    <row r="148" spans="1:34" s="41" customFormat="1" x14ac:dyDescent="0.25">
      <c r="A148" s="65"/>
      <c r="B148" s="48" t="s">
        <v>387</v>
      </c>
      <c r="C148" s="65"/>
      <c r="D148" s="50" t="s">
        <v>388</v>
      </c>
      <c r="E148" s="50" t="s">
        <v>389</v>
      </c>
      <c r="F148" s="50">
        <v>14191218</v>
      </c>
      <c r="G148" s="50" t="s">
        <v>340</v>
      </c>
      <c r="H148" s="102">
        <v>1000</v>
      </c>
      <c r="I148" s="50" t="s">
        <v>340</v>
      </c>
      <c r="J148" s="80">
        <v>0</v>
      </c>
      <c r="K148" s="50">
        <v>1000</v>
      </c>
      <c r="L148" s="65"/>
      <c r="M148" s="65"/>
      <c r="N148" s="65"/>
      <c r="O148" s="65"/>
      <c r="P148" s="65"/>
      <c r="Q148" s="118">
        <f t="shared" si="3"/>
        <v>1000</v>
      </c>
      <c r="R148" s="6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</row>
    <row r="149" spans="1:34" s="41" customFormat="1" x14ac:dyDescent="0.25">
      <c r="A149" s="65"/>
      <c r="B149" s="48" t="s">
        <v>390</v>
      </c>
      <c r="C149" s="65"/>
      <c r="D149" s="50" t="s">
        <v>332</v>
      </c>
      <c r="E149" s="50" t="s">
        <v>391</v>
      </c>
      <c r="F149" s="50">
        <v>308129</v>
      </c>
      <c r="G149" s="50" t="s">
        <v>340</v>
      </c>
      <c r="H149" s="102">
        <v>480</v>
      </c>
      <c r="I149" s="50" t="s">
        <v>340</v>
      </c>
      <c r="J149" s="80">
        <v>0</v>
      </c>
      <c r="K149" s="50">
        <v>480</v>
      </c>
      <c r="L149" s="65"/>
      <c r="M149" s="65"/>
      <c r="N149" s="65"/>
      <c r="O149" s="65"/>
      <c r="P149" s="65"/>
      <c r="Q149" s="118">
        <f t="shared" si="3"/>
        <v>480</v>
      </c>
      <c r="R149" s="6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</row>
    <row r="150" spans="1:34" s="41" customFormat="1" x14ac:dyDescent="0.25">
      <c r="A150" s="65"/>
      <c r="B150" s="48" t="s">
        <v>392</v>
      </c>
      <c r="C150" s="65"/>
      <c r="D150" s="50" t="s">
        <v>224</v>
      </c>
      <c r="E150" s="50" t="s">
        <v>393</v>
      </c>
      <c r="F150" s="50">
        <v>231231</v>
      </c>
      <c r="G150" s="50" t="s">
        <v>340</v>
      </c>
      <c r="H150" s="102">
        <v>500</v>
      </c>
      <c r="I150" s="50" t="s">
        <v>340</v>
      </c>
      <c r="J150" s="80">
        <v>0</v>
      </c>
      <c r="K150" s="50">
        <v>500</v>
      </c>
      <c r="L150" s="65"/>
      <c r="M150" s="65"/>
      <c r="N150" s="65"/>
      <c r="O150" s="65"/>
      <c r="P150" s="65"/>
      <c r="Q150" s="118">
        <f t="shared" si="3"/>
        <v>500</v>
      </c>
      <c r="R150" s="6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</row>
    <row r="151" spans="1:34" s="41" customFormat="1" x14ac:dyDescent="0.25">
      <c r="A151" s="65"/>
      <c r="B151" s="48" t="s">
        <v>392</v>
      </c>
      <c r="C151" s="65"/>
      <c r="D151" s="50" t="s">
        <v>224</v>
      </c>
      <c r="E151" s="50" t="s">
        <v>393</v>
      </c>
      <c r="F151" s="50">
        <v>230731</v>
      </c>
      <c r="G151" s="50" t="s">
        <v>340</v>
      </c>
      <c r="H151" s="102">
        <v>500</v>
      </c>
      <c r="I151" s="50" t="s">
        <v>340</v>
      </c>
      <c r="J151" s="80">
        <v>0</v>
      </c>
      <c r="K151" s="50">
        <v>500</v>
      </c>
      <c r="L151" s="65"/>
      <c r="M151" s="65"/>
      <c r="N151" s="65"/>
      <c r="O151" s="65"/>
      <c r="P151" s="65"/>
      <c r="Q151" s="118">
        <f t="shared" si="3"/>
        <v>500</v>
      </c>
      <c r="R151" s="6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</row>
    <row r="152" spans="1:34" s="41" customFormat="1" x14ac:dyDescent="0.25">
      <c r="A152" s="65"/>
      <c r="B152" s="48" t="s">
        <v>394</v>
      </c>
      <c r="C152" s="65"/>
      <c r="D152" s="50" t="s">
        <v>332</v>
      </c>
      <c r="E152" s="50" t="s">
        <v>395</v>
      </c>
      <c r="F152" s="50">
        <v>195943</v>
      </c>
      <c r="G152" s="50" t="s">
        <v>340</v>
      </c>
      <c r="H152" s="102">
        <v>80</v>
      </c>
      <c r="I152" s="50" t="s">
        <v>340</v>
      </c>
      <c r="J152" s="80">
        <v>0</v>
      </c>
      <c r="K152" s="50">
        <v>80</v>
      </c>
      <c r="L152" s="65"/>
      <c r="M152" s="65"/>
      <c r="N152" s="65"/>
      <c r="O152" s="65"/>
      <c r="P152" s="65"/>
      <c r="Q152" s="118">
        <f t="shared" si="3"/>
        <v>80</v>
      </c>
      <c r="R152" s="6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</row>
    <row r="153" spans="1:34" s="41" customFormat="1" x14ac:dyDescent="0.25">
      <c r="A153" s="65"/>
      <c r="B153" s="48" t="s">
        <v>396</v>
      </c>
      <c r="C153" s="65"/>
      <c r="D153" s="50" t="s">
        <v>360</v>
      </c>
      <c r="E153" s="50" t="s">
        <v>397</v>
      </c>
      <c r="F153" s="50">
        <v>2236221</v>
      </c>
      <c r="G153" s="50" t="s">
        <v>340</v>
      </c>
      <c r="H153" s="102">
        <v>1000</v>
      </c>
      <c r="I153" s="50" t="s">
        <v>340</v>
      </c>
      <c r="J153" s="80">
        <v>0</v>
      </c>
      <c r="K153" s="50">
        <v>1000</v>
      </c>
      <c r="L153" s="65"/>
      <c r="M153" s="65"/>
      <c r="N153" s="65"/>
      <c r="O153" s="65"/>
      <c r="P153" s="65"/>
      <c r="Q153" s="118">
        <f t="shared" si="3"/>
        <v>1000</v>
      </c>
      <c r="R153" s="6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</row>
    <row r="154" spans="1:34" s="41" customFormat="1" x14ac:dyDescent="0.25">
      <c r="A154" s="65"/>
      <c r="B154" s="48" t="s">
        <v>398</v>
      </c>
      <c r="C154" s="65"/>
      <c r="D154" s="50" t="s">
        <v>357</v>
      </c>
      <c r="E154" s="50" t="s">
        <v>399</v>
      </c>
      <c r="F154" s="50" t="s">
        <v>400</v>
      </c>
      <c r="G154" s="50" t="s">
        <v>340</v>
      </c>
      <c r="H154" s="102">
        <v>80</v>
      </c>
      <c r="I154" s="50" t="s">
        <v>340</v>
      </c>
      <c r="J154" s="80">
        <v>0</v>
      </c>
      <c r="K154" s="50">
        <v>80</v>
      </c>
      <c r="L154" s="65"/>
      <c r="M154" s="65"/>
      <c r="N154" s="65"/>
      <c r="O154" s="65"/>
      <c r="P154" s="65"/>
      <c r="Q154" s="118">
        <f t="shared" si="3"/>
        <v>80</v>
      </c>
      <c r="R154" s="6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</row>
    <row r="155" spans="1:34" s="41" customFormat="1" x14ac:dyDescent="0.25">
      <c r="A155" s="65"/>
      <c r="B155" s="48" t="s">
        <v>401</v>
      </c>
      <c r="C155" s="65"/>
      <c r="D155" s="50" t="s">
        <v>402</v>
      </c>
      <c r="E155" s="50">
        <v>529568</v>
      </c>
      <c r="F155" s="50" t="s">
        <v>403</v>
      </c>
      <c r="G155" s="50" t="s">
        <v>340</v>
      </c>
      <c r="H155" s="102">
        <v>250</v>
      </c>
      <c r="I155" s="50" t="s">
        <v>340</v>
      </c>
      <c r="J155" s="80">
        <v>0</v>
      </c>
      <c r="K155" s="50">
        <v>250</v>
      </c>
      <c r="L155" s="65"/>
      <c r="M155" s="65"/>
      <c r="N155" s="65"/>
      <c r="O155" s="65"/>
      <c r="P155" s="65"/>
      <c r="Q155" s="118">
        <f t="shared" si="3"/>
        <v>250</v>
      </c>
      <c r="R155" s="6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</row>
    <row r="156" spans="1:34" s="41" customFormat="1" x14ac:dyDescent="0.25">
      <c r="A156" s="65"/>
      <c r="B156" s="48" t="s">
        <v>404</v>
      </c>
      <c r="C156" s="65"/>
      <c r="D156" s="50" t="s">
        <v>357</v>
      </c>
      <c r="E156" s="50" t="s">
        <v>405</v>
      </c>
      <c r="F156" s="50" t="s">
        <v>406</v>
      </c>
      <c r="G156" s="50" t="s">
        <v>323</v>
      </c>
      <c r="H156" s="102">
        <v>1000</v>
      </c>
      <c r="I156" s="50" t="s">
        <v>323</v>
      </c>
      <c r="J156" s="80">
        <v>0</v>
      </c>
      <c r="K156" s="50">
        <v>1000</v>
      </c>
      <c r="L156" s="65"/>
      <c r="M156" s="65"/>
      <c r="N156" s="65"/>
      <c r="O156" s="65"/>
      <c r="P156" s="65"/>
      <c r="Q156" s="118">
        <f t="shared" si="3"/>
        <v>1000</v>
      </c>
      <c r="R156" s="6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</row>
    <row r="157" spans="1:34" s="41" customFormat="1" x14ac:dyDescent="0.25">
      <c r="A157" s="65"/>
      <c r="B157" s="48" t="s">
        <v>407</v>
      </c>
      <c r="C157" s="65"/>
      <c r="D157" s="50" t="s">
        <v>408</v>
      </c>
      <c r="E157" s="50">
        <v>1610781</v>
      </c>
      <c r="F157" s="50" t="s">
        <v>409</v>
      </c>
      <c r="G157" s="50" t="s">
        <v>323</v>
      </c>
      <c r="H157" s="102">
        <v>1000</v>
      </c>
      <c r="I157" s="50" t="s">
        <v>323</v>
      </c>
      <c r="J157" s="80">
        <v>0</v>
      </c>
      <c r="K157" s="50">
        <v>1000</v>
      </c>
      <c r="L157" s="65"/>
      <c r="M157" s="65"/>
      <c r="N157" s="65"/>
      <c r="O157" s="65"/>
      <c r="P157" s="65"/>
      <c r="Q157" s="118">
        <f t="shared" si="3"/>
        <v>1000</v>
      </c>
      <c r="R157" s="6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</row>
    <row r="158" spans="1:34" s="41" customFormat="1" x14ac:dyDescent="0.25">
      <c r="A158" s="65"/>
      <c r="B158" s="48" t="s">
        <v>410</v>
      </c>
      <c r="C158" s="65"/>
      <c r="D158" s="50" t="s">
        <v>357</v>
      </c>
      <c r="E158" s="50" t="s">
        <v>411</v>
      </c>
      <c r="F158" s="50" t="s">
        <v>412</v>
      </c>
      <c r="G158" s="50" t="s">
        <v>340</v>
      </c>
      <c r="H158" s="102">
        <v>1000</v>
      </c>
      <c r="I158" s="50" t="s">
        <v>340</v>
      </c>
      <c r="J158" s="80">
        <v>0</v>
      </c>
      <c r="K158" s="50">
        <v>1000</v>
      </c>
      <c r="L158" s="65"/>
      <c r="M158" s="65"/>
      <c r="N158" s="65"/>
      <c r="O158" s="65"/>
      <c r="P158" s="65"/>
      <c r="Q158" s="118">
        <f t="shared" si="3"/>
        <v>1000</v>
      </c>
      <c r="R158" s="6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</row>
    <row r="159" spans="1:34" s="41" customFormat="1" x14ac:dyDescent="0.25">
      <c r="A159" s="65"/>
      <c r="B159" s="48" t="s">
        <v>413</v>
      </c>
      <c r="C159" s="65"/>
      <c r="D159" s="50" t="s">
        <v>357</v>
      </c>
      <c r="E159" s="50" t="s">
        <v>414</v>
      </c>
      <c r="F159" s="50" t="s">
        <v>415</v>
      </c>
      <c r="G159" s="50" t="s">
        <v>340</v>
      </c>
      <c r="H159" s="102">
        <v>1000</v>
      </c>
      <c r="I159" s="50" t="s">
        <v>340</v>
      </c>
      <c r="J159" s="80">
        <v>0</v>
      </c>
      <c r="K159" s="50">
        <v>1000</v>
      </c>
      <c r="L159" s="65"/>
      <c r="M159" s="65"/>
      <c r="N159" s="65"/>
      <c r="O159" s="65"/>
      <c r="P159" s="65"/>
      <c r="Q159" s="118">
        <f t="shared" si="3"/>
        <v>1000</v>
      </c>
      <c r="R159" s="6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</row>
    <row r="160" spans="1:34" s="41" customFormat="1" x14ac:dyDescent="0.25">
      <c r="A160" s="65"/>
      <c r="B160" s="48" t="s">
        <v>416</v>
      </c>
      <c r="C160" s="65"/>
      <c r="D160" s="50" t="s">
        <v>357</v>
      </c>
      <c r="E160" s="50" t="s">
        <v>417</v>
      </c>
      <c r="F160" s="50" t="s">
        <v>418</v>
      </c>
      <c r="G160" s="50" t="s">
        <v>340</v>
      </c>
      <c r="H160" s="102">
        <v>2000</v>
      </c>
      <c r="I160" s="50" t="s">
        <v>340</v>
      </c>
      <c r="J160" s="80">
        <v>0</v>
      </c>
      <c r="K160" s="50">
        <v>2000</v>
      </c>
      <c r="L160" s="65"/>
      <c r="M160" s="65"/>
      <c r="N160" s="65"/>
      <c r="O160" s="65"/>
      <c r="P160" s="65"/>
      <c r="Q160" s="118">
        <f t="shared" si="3"/>
        <v>2000</v>
      </c>
      <c r="R160" s="6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</row>
    <row r="161" spans="1:34" s="41" customFormat="1" x14ac:dyDescent="0.25">
      <c r="A161" s="65"/>
      <c r="B161" s="48" t="s">
        <v>416</v>
      </c>
      <c r="C161" s="65"/>
      <c r="D161" s="50" t="s">
        <v>357</v>
      </c>
      <c r="E161" s="50" t="s">
        <v>419</v>
      </c>
      <c r="F161" s="50" t="s">
        <v>420</v>
      </c>
      <c r="G161" s="50" t="s">
        <v>340</v>
      </c>
      <c r="H161" s="102">
        <v>1000</v>
      </c>
      <c r="I161" s="50" t="s">
        <v>340</v>
      </c>
      <c r="J161" s="80">
        <v>0</v>
      </c>
      <c r="K161" s="50">
        <v>1000</v>
      </c>
      <c r="L161" s="65"/>
      <c r="M161" s="65"/>
      <c r="N161" s="65"/>
      <c r="O161" s="65"/>
      <c r="P161" s="65"/>
      <c r="Q161" s="118">
        <f t="shared" si="3"/>
        <v>1000</v>
      </c>
      <c r="R161" s="6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</row>
    <row r="162" spans="1:34" s="41" customFormat="1" x14ac:dyDescent="0.25">
      <c r="A162" s="65"/>
      <c r="B162" s="48" t="s">
        <v>421</v>
      </c>
      <c r="C162" s="65"/>
      <c r="D162" s="50" t="s">
        <v>357</v>
      </c>
      <c r="E162" s="50" t="s">
        <v>422</v>
      </c>
      <c r="F162" s="50" t="s">
        <v>423</v>
      </c>
      <c r="G162" s="50" t="s">
        <v>340</v>
      </c>
      <c r="H162" s="102">
        <v>2000</v>
      </c>
      <c r="I162" s="50" t="s">
        <v>340</v>
      </c>
      <c r="J162" s="80">
        <v>0</v>
      </c>
      <c r="K162" s="50">
        <v>2000</v>
      </c>
      <c r="L162" s="65"/>
      <c r="M162" s="65"/>
      <c r="N162" s="65"/>
      <c r="O162" s="65"/>
      <c r="P162" s="65"/>
      <c r="Q162" s="118">
        <f t="shared" si="3"/>
        <v>2000</v>
      </c>
      <c r="R162" s="6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</row>
    <row r="163" spans="1:34" s="41" customFormat="1" x14ac:dyDescent="0.25">
      <c r="A163" s="65"/>
      <c r="B163" s="48" t="s">
        <v>424</v>
      </c>
      <c r="C163" s="65"/>
      <c r="D163" s="50" t="s">
        <v>365</v>
      </c>
      <c r="E163" s="50">
        <v>106586</v>
      </c>
      <c r="F163" s="50" t="s">
        <v>425</v>
      </c>
      <c r="G163" s="50" t="s">
        <v>340</v>
      </c>
      <c r="H163" s="102">
        <v>1000</v>
      </c>
      <c r="I163" s="50" t="s">
        <v>340</v>
      </c>
      <c r="J163" s="80">
        <v>0</v>
      </c>
      <c r="K163" s="50">
        <v>1000</v>
      </c>
      <c r="L163" s="65"/>
      <c r="M163" s="65"/>
      <c r="N163" s="65"/>
      <c r="O163" s="65"/>
      <c r="P163" s="65"/>
      <c r="Q163" s="118">
        <f t="shared" si="3"/>
        <v>1000</v>
      </c>
      <c r="R163" s="6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</row>
    <row r="164" spans="1:34" s="41" customFormat="1" x14ac:dyDescent="0.25">
      <c r="A164" s="65"/>
      <c r="B164" s="48" t="s">
        <v>426</v>
      </c>
      <c r="C164" s="65"/>
      <c r="D164" s="50" t="s">
        <v>365</v>
      </c>
      <c r="E164" s="50">
        <v>101925</v>
      </c>
      <c r="F164" s="50" t="s">
        <v>427</v>
      </c>
      <c r="G164" s="50" t="s">
        <v>340</v>
      </c>
      <c r="H164" s="102">
        <v>1000</v>
      </c>
      <c r="I164" s="50" t="s">
        <v>340</v>
      </c>
      <c r="J164" s="80">
        <v>0</v>
      </c>
      <c r="K164" s="50">
        <v>1000</v>
      </c>
      <c r="L164" s="65"/>
      <c r="M164" s="65"/>
      <c r="N164" s="65"/>
      <c r="O164" s="65"/>
      <c r="P164" s="65"/>
      <c r="Q164" s="118">
        <f t="shared" si="3"/>
        <v>1000</v>
      </c>
      <c r="R164" s="6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</row>
    <row r="165" spans="1:34" s="41" customFormat="1" x14ac:dyDescent="0.25">
      <c r="A165" s="65"/>
      <c r="B165" s="48" t="s">
        <v>428</v>
      </c>
      <c r="C165" s="65"/>
      <c r="D165" s="50" t="s">
        <v>357</v>
      </c>
      <c r="E165" s="50" t="s">
        <v>429</v>
      </c>
      <c r="F165" s="50" t="s">
        <v>430</v>
      </c>
      <c r="G165" s="50" t="s">
        <v>340</v>
      </c>
      <c r="H165" s="102">
        <v>300</v>
      </c>
      <c r="I165" s="50" t="s">
        <v>340</v>
      </c>
      <c r="J165" s="80">
        <v>0</v>
      </c>
      <c r="K165" s="50">
        <v>300</v>
      </c>
      <c r="L165" s="65"/>
      <c r="M165" s="65"/>
      <c r="N165" s="65"/>
      <c r="O165" s="65"/>
      <c r="P165" s="65"/>
      <c r="Q165" s="118">
        <f t="shared" si="3"/>
        <v>300</v>
      </c>
      <c r="R165" s="6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</row>
    <row r="166" spans="1:34" s="41" customFormat="1" x14ac:dyDescent="0.25">
      <c r="A166" s="65"/>
      <c r="B166" s="48" t="s">
        <v>431</v>
      </c>
      <c r="C166" s="65"/>
      <c r="D166" s="50" t="s">
        <v>357</v>
      </c>
      <c r="E166" s="50" t="s">
        <v>432</v>
      </c>
      <c r="F166" s="50" t="s">
        <v>433</v>
      </c>
      <c r="G166" s="50" t="s">
        <v>340</v>
      </c>
      <c r="H166" s="102">
        <v>1000</v>
      </c>
      <c r="I166" s="50" t="s">
        <v>340</v>
      </c>
      <c r="J166" s="80">
        <v>0</v>
      </c>
      <c r="K166" s="50">
        <v>1000</v>
      </c>
      <c r="L166" s="65"/>
      <c r="M166" s="65"/>
      <c r="N166" s="65"/>
      <c r="O166" s="65"/>
      <c r="P166" s="65"/>
      <c r="Q166" s="118">
        <f t="shared" si="3"/>
        <v>1000</v>
      </c>
      <c r="R166" s="6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</row>
    <row r="167" spans="1:34" s="41" customFormat="1" x14ac:dyDescent="0.25">
      <c r="A167" s="65"/>
      <c r="B167" s="48" t="s">
        <v>434</v>
      </c>
      <c r="C167" s="65"/>
      <c r="D167" s="50" t="s">
        <v>357</v>
      </c>
      <c r="E167" s="50" t="s">
        <v>435</v>
      </c>
      <c r="F167" s="50" t="s">
        <v>436</v>
      </c>
      <c r="G167" s="50" t="s">
        <v>340</v>
      </c>
      <c r="H167" s="102">
        <v>1000</v>
      </c>
      <c r="I167" s="50" t="s">
        <v>340</v>
      </c>
      <c r="J167" s="80">
        <v>0</v>
      </c>
      <c r="K167" s="50">
        <v>1000</v>
      </c>
      <c r="L167" s="65"/>
      <c r="M167" s="65"/>
      <c r="N167" s="65"/>
      <c r="O167" s="65"/>
      <c r="P167" s="65"/>
      <c r="Q167" s="118">
        <f t="shared" si="3"/>
        <v>1000</v>
      </c>
      <c r="R167" s="6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</row>
    <row r="168" spans="1:34" s="41" customFormat="1" x14ac:dyDescent="0.25">
      <c r="A168" s="65"/>
      <c r="B168" s="48" t="s">
        <v>437</v>
      </c>
      <c r="C168" s="65"/>
      <c r="D168" s="50" t="s">
        <v>438</v>
      </c>
      <c r="E168" s="50" t="s">
        <v>439</v>
      </c>
      <c r="F168" s="50" t="s">
        <v>440</v>
      </c>
      <c r="G168" s="50" t="s">
        <v>340</v>
      </c>
      <c r="H168" s="102">
        <v>10</v>
      </c>
      <c r="I168" s="50" t="s">
        <v>340</v>
      </c>
      <c r="J168" s="80">
        <v>0</v>
      </c>
      <c r="K168" s="50">
        <v>10</v>
      </c>
      <c r="L168" s="65"/>
      <c r="M168" s="65"/>
      <c r="N168" s="65"/>
      <c r="O168" s="65"/>
      <c r="P168" s="65"/>
      <c r="Q168" s="118">
        <f t="shared" si="3"/>
        <v>10</v>
      </c>
      <c r="R168" s="6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</row>
    <row r="169" spans="1:34" s="41" customFormat="1" x14ac:dyDescent="0.25">
      <c r="A169" s="65"/>
      <c r="B169" s="48" t="s">
        <v>441</v>
      </c>
      <c r="C169" s="65"/>
      <c r="D169" s="50" t="s">
        <v>360</v>
      </c>
      <c r="E169" s="50" t="s">
        <v>442</v>
      </c>
      <c r="F169" s="50">
        <v>107372</v>
      </c>
      <c r="G169" s="50" t="s">
        <v>340</v>
      </c>
      <c r="H169" s="102">
        <v>200</v>
      </c>
      <c r="I169" s="50" t="s">
        <v>340</v>
      </c>
      <c r="J169" s="80">
        <v>0</v>
      </c>
      <c r="K169" s="50">
        <v>200</v>
      </c>
      <c r="L169" s="65"/>
      <c r="M169" s="65"/>
      <c r="N169" s="65"/>
      <c r="O169" s="65"/>
      <c r="P169" s="65"/>
      <c r="Q169" s="118">
        <f t="shared" si="3"/>
        <v>200</v>
      </c>
      <c r="R169" s="6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</row>
    <row r="170" spans="1:34" s="41" customFormat="1" x14ac:dyDescent="0.25">
      <c r="A170" s="65"/>
      <c r="B170" s="48" t="s">
        <v>443</v>
      </c>
      <c r="C170" s="65"/>
      <c r="D170" s="50" t="s">
        <v>438</v>
      </c>
      <c r="E170" s="50" t="s">
        <v>444</v>
      </c>
      <c r="F170" s="50" t="s">
        <v>445</v>
      </c>
      <c r="G170" s="50" t="s">
        <v>446</v>
      </c>
      <c r="H170" s="102">
        <v>100</v>
      </c>
      <c r="I170" s="50" t="s">
        <v>446</v>
      </c>
      <c r="J170" s="80">
        <v>0</v>
      </c>
      <c r="K170" s="50">
        <v>100</v>
      </c>
      <c r="L170" s="65"/>
      <c r="M170" s="65"/>
      <c r="N170" s="65"/>
      <c r="O170" s="65"/>
      <c r="P170" s="65"/>
      <c r="Q170" s="118">
        <f t="shared" si="3"/>
        <v>100</v>
      </c>
      <c r="R170" s="6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</row>
    <row r="171" spans="1:34" s="41" customFormat="1" x14ac:dyDescent="0.25">
      <c r="A171" s="65"/>
      <c r="B171" s="48" t="s">
        <v>447</v>
      </c>
      <c r="C171" s="65"/>
      <c r="D171" s="50" t="s">
        <v>448</v>
      </c>
      <c r="E171" s="50" t="s">
        <v>449</v>
      </c>
      <c r="F171" s="50" t="s">
        <v>450</v>
      </c>
      <c r="G171" s="50" t="s">
        <v>323</v>
      </c>
      <c r="H171" s="102">
        <v>25000</v>
      </c>
      <c r="I171" s="50" t="s">
        <v>323</v>
      </c>
      <c r="J171" s="80">
        <v>0</v>
      </c>
      <c r="K171" s="50">
        <v>25000</v>
      </c>
      <c r="L171" s="65"/>
      <c r="M171" s="65"/>
      <c r="N171" s="65"/>
      <c r="O171" s="65"/>
      <c r="P171" s="65"/>
      <c r="Q171" s="118">
        <f t="shared" si="3"/>
        <v>25000</v>
      </c>
      <c r="R171" s="6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</row>
    <row r="172" spans="1:34" s="41" customFormat="1" x14ac:dyDescent="0.25">
      <c r="A172" s="65"/>
      <c r="B172" s="48" t="s">
        <v>451</v>
      </c>
      <c r="C172" s="65" t="s">
        <v>452</v>
      </c>
      <c r="D172" s="84" t="s">
        <v>34</v>
      </c>
      <c r="E172" s="84" t="s">
        <v>453</v>
      </c>
      <c r="F172" s="84" t="s">
        <v>454</v>
      </c>
      <c r="G172" s="50" t="s">
        <v>54</v>
      </c>
      <c r="H172" s="102">
        <v>1</v>
      </c>
      <c r="I172" s="50" t="s">
        <v>54</v>
      </c>
      <c r="J172" s="80">
        <v>0</v>
      </c>
      <c r="K172" s="50">
        <v>1</v>
      </c>
      <c r="L172" s="65"/>
      <c r="M172" s="65"/>
      <c r="N172" s="65"/>
      <c r="O172" s="65"/>
      <c r="P172" s="65"/>
      <c r="Q172" s="118">
        <f t="shared" si="3"/>
        <v>1</v>
      </c>
      <c r="R172" s="6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</row>
    <row r="173" spans="1:34" s="41" customFormat="1" ht="39.6" x14ac:dyDescent="0.25">
      <c r="A173" s="65"/>
      <c r="B173" s="65" t="s">
        <v>455</v>
      </c>
      <c r="C173" s="65"/>
      <c r="D173" s="50" t="s">
        <v>456</v>
      </c>
      <c r="E173" s="50" t="s">
        <v>457</v>
      </c>
      <c r="F173" s="50" t="s">
        <v>458</v>
      </c>
      <c r="G173" s="50" t="s">
        <v>54</v>
      </c>
      <c r="H173" s="102">
        <v>3</v>
      </c>
      <c r="I173" s="50" t="s">
        <v>54</v>
      </c>
      <c r="J173" s="80">
        <v>0</v>
      </c>
      <c r="K173" s="50">
        <v>3</v>
      </c>
      <c r="L173" s="65"/>
      <c r="M173" s="65"/>
      <c r="N173" s="65"/>
      <c r="O173" s="65"/>
      <c r="P173" s="65"/>
      <c r="Q173" s="118">
        <f>J173+K173-L173-M173-N173-O173-P173</f>
        <v>3</v>
      </c>
      <c r="R173" s="6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</row>
    <row r="174" spans="1:34" s="41" customFormat="1" ht="15.6" x14ac:dyDescent="0.3">
      <c r="A174" s="65"/>
      <c r="B174" s="65" t="s">
        <v>459</v>
      </c>
      <c r="C174" s="85"/>
      <c r="D174" s="50" t="s">
        <v>460</v>
      </c>
      <c r="E174" s="50" t="s">
        <v>461</v>
      </c>
      <c r="F174" s="50">
        <v>2441866</v>
      </c>
      <c r="G174" s="86" t="s">
        <v>31</v>
      </c>
      <c r="H174" s="102">
        <v>4</v>
      </c>
      <c r="I174" s="87" t="s">
        <v>32</v>
      </c>
      <c r="J174" s="80">
        <v>0</v>
      </c>
      <c r="K174" s="112">
        <v>4</v>
      </c>
      <c r="L174" s="49"/>
      <c r="M174" s="65"/>
      <c r="N174" s="65"/>
      <c r="O174" s="65"/>
      <c r="P174" s="65"/>
      <c r="Q174" s="118">
        <f t="shared" si="3"/>
        <v>4</v>
      </c>
      <c r="R174" s="6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</row>
    <row r="175" spans="1:34" s="41" customFormat="1" ht="15.6" x14ac:dyDescent="0.3">
      <c r="A175" s="65"/>
      <c r="B175" s="65" t="s">
        <v>462</v>
      </c>
      <c r="C175" s="85" t="s">
        <v>452</v>
      </c>
      <c r="D175" s="50" t="s">
        <v>463</v>
      </c>
      <c r="E175" s="50" t="s">
        <v>464</v>
      </c>
      <c r="F175" s="50" t="s">
        <v>465</v>
      </c>
      <c r="G175" s="86" t="s">
        <v>42</v>
      </c>
      <c r="H175" s="102">
        <v>2</v>
      </c>
      <c r="I175" s="87" t="s">
        <v>32</v>
      </c>
      <c r="J175" s="80">
        <v>0</v>
      </c>
      <c r="K175" s="112">
        <v>2</v>
      </c>
      <c r="L175" s="49"/>
      <c r="M175" s="65"/>
      <c r="N175" s="65"/>
      <c r="O175" s="65"/>
      <c r="P175" s="65"/>
      <c r="Q175" s="118">
        <f t="shared" si="3"/>
        <v>2</v>
      </c>
      <c r="R175" s="6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</row>
    <row r="176" spans="1:34" s="41" customFormat="1" ht="15" x14ac:dyDescent="0.25">
      <c r="A176" s="65"/>
      <c r="B176" s="65" t="s">
        <v>466</v>
      </c>
      <c r="C176" s="65" t="s">
        <v>452</v>
      </c>
      <c r="D176" s="50" t="s">
        <v>124</v>
      </c>
      <c r="E176" s="50" t="s">
        <v>467</v>
      </c>
      <c r="F176" s="50">
        <v>2192721</v>
      </c>
      <c r="G176" s="86" t="s">
        <v>31</v>
      </c>
      <c r="H176" s="102">
        <v>2</v>
      </c>
      <c r="I176" s="87" t="s">
        <v>32</v>
      </c>
      <c r="J176" s="80">
        <v>0</v>
      </c>
      <c r="K176" s="50">
        <v>2</v>
      </c>
      <c r="L176" s="49"/>
      <c r="M176" s="65"/>
      <c r="N176" s="65"/>
      <c r="O176" s="65"/>
      <c r="P176" s="65"/>
      <c r="Q176" s="118">
        <f t="shared" si="3"/>
        <v>2</v>
      </c>
      <c r="R176" s="6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</row>
    <row r="177" spans="1:34" s="41" customFormat="1" ht="15" x14ac:dyDescent="0.25">
      <c r="A177" s="65"/>
      <c r="B177" s="65" t="s">
        <v>468</v>
      </c>
      <c r="C177" s="65" t="s">
        <v>452</v>
      </c>
      <c r="D177" s="50" t="s">
        <v>469</v>
      </c>
      <c r="E177" s="50" t="s">
        <v>470</v>
      </c>
      <c r="F177" s="50">
        <v>2517916</v>
      </c>
      <c r="G177" s="86" t="s">
        <v>50</v>
      </c>
      <c r="H177" s="102">
        <v>1</v>
      </c>
      <c r="I177" s="87" t="s">
        <v>32</v>
      </c>
      <c r="J177" s="80">
        <v>0</v>
      </c>
      <c r="K177" s="50">
        <v>1</v>
      </c>
      <c r="L177" s="49"/>
      <c r="M177" s="65"/>
      <c r="N177" s="65"/>
      <c r="O177" s="65"/>
      <c r="P177" s="65"/>
      <c r="Q177" s="118">
        <f t="shared" si="3"/>
        <v>1</v>
      </c>
      <c r="R177" s="6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</row>
    <row r="178" spans="1:34" s="41" customFormat="1" x14ac:dyDescent="0.25">
      <c r="A178" s="65"/>
      <c r="B178" s="65" t="s">
        <v>471</v>
      </c>
      <c r="C178" s="65" t="s">
        <v>452</v>
      </c>
      <c r="D178" s="50" t="s">
        <v>357</v>
      </c>
      <c r="E178" s="50" t="s">
        <v>472</v>
      </c>
      <c r="F178" s="50">
        <v>3911180</v>
      </c>
      <c r="G178" s="86" t="s">
        <v>473</v>
      </c>
      <c r="H178" s="102">
        <v>1</v>
      </c>
      <c r="I178" s="50" t="s">
        <v>54</v>
      </c>
      <c r="J178" s="80">
        <v>0</v>
      </c>
      <c r="K178" s="50">
        <v>1</v>
      </c>
      <c r="L178" s="49"/>
      <c r="M178" s="65"/>
      <c r="N178" s="65"/>
      <c r="O178" s="65"/>
      <c r="P178" s="65"/>
      <c r="Q178" s="118">
        <f t="shared" si="3"/>
        <v>1</v>
      </c>
      <c r="R178" s="6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</row>
    <row r="179" spans="1:34" s="41" customFormat="1" x14ac:dyDescent="0.25">
      <c r="A179" s="65"/>
      <c r="B179" s="65" t="s">
        <v>474</v>
      </c>
      <c r="C179" s="65" t="s">
        <v>452</v>
      </c>
      <c r="D179" s="50" t="s">
        <v>357</v>
      </c>
      <c r="E179" s="50" t="s">
        <v>475</v>
      </c>
      <c r="F179" s="50">
        <v>3997701</v>
      </c>
      <c r="G179" s="86" t="s">
        <v>473</v>
      </c>
      <c r="H179" s="102">
        <v>1</v>
      </c>
      <c r="I179" s="50" t="s">
        <v>54</v>
      </c>
      <c r="J179" s="80">
        <v>0</v>
      </c>
      <c r="K179" s="50">
        <v>1</v>
      </c>
      <c r="L179" s="49"/>
      <c r="M179" s="65"/>
      <c r="N179" s="65"/>
      <c r="O179" s="65"/>
      <c r="P179" s="65"/>
      <c r="Q179" s="118">
        <f t="shared" si="3"/>
        <v>1</v>
      </c>
      <c r="R179" s="6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</row>
    <row r="180" spans="1:34" s="41" customFormat="1" x14ac:dyDescent="0.25">
      <c r="A180" s="65"/>
      <c r="B180" s="65" t="s">
        <v>476</v>
      </c>
      <c r="C180" s="65" t="s">
        <v>452</v>
      </c>
      <c r="D180" s="50" t="s">
        <v>357</v>
      </c>
      <c r="E180" s="50" t="s">
        <v>477</v>
      </c>
      <c r="F180" s="50">
        <v>3940860</v>
      </c>
      <c r="G180" s="86" t="s">
        <v>473</v>
      </c>
      <c r="H180" s="102">
        <v>1</v>
      </c>
      <c r="I180" s="50" t="s">
        <v>54</v>
      </c>
      <c r="J180" s="80">
        <v>0</v>
      </c>
      <c r="K180" s="50">
        <v>1</v>
      </c>
      <c r="L180" s="49"/>
      <c r="M180" s="65"/>
      <c r="N180" s="65"/>
      <c r="O180" s="65"/>
      <c r="P180" s="65"/>
      <c r="Q180" s="118">
        <f t="shared" si="3"/>
        <v>1</v>
      </c>
      <c r="R180" s="6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</row>
    <row r="181" spans="1:34" s="41" customFormat="1" x14ac:dyDescent="0.25">
      <c r="A181" s="65"/>
      <c r="B181" s="65" t="s">
        <v>478</v>
      </c>
      <c r="C181" s="65" t="s">
        <v>452</v>
      </c>
      <c r="D181" s="50" t="s">
        <v>479</v>
      </c>
      <c r="E181" s="50" t="s">
        <v>480</v>
      </c>
      <c r="F181" s="50" t="s">
        <v>481</v>
      </c>
      <c r="G181" s="86" t="s">
        <v>473</v>
      </c>
      <c r="H181" s="102">
        <v>1</v>
      </c>
      <c r="I181" s="50" t="s">
        <v>54</v>
      </c>
      <c r="J181" s="80">
        <v>0</v>
      </c>
      <c r="K181" s="50">
        <v>1</v>
      </c>
      <c r="L181" s="49"/>
      <c r="M181" s="65"/>
      <c r="N181" s="65"/>
      <c r="O181" s="65"/>
      <c r="P181" s="65"/>
      <c r="Q181" s="118">
        <f t="shared" si="3"/>
        <v>1</v>
      </c>
      <c r="R181" s="6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</row>
    <row r="182" spans="1:34" s="41" customFormat="1" x14ac:dyDescent="0.25">
      <c r="A182" s="65"/>
      <c r="B182" s="65" t="s">
        <v>482</v>
      </c>
      <c r="C182" s="65" t="s">
        <v>452</v>
      </c>
      <c r="D182" s="50" t="s">
        <v>479</v>
      </c>
      <c r="E182" s="50" t="s">
        <v>483</v>
      </c>
      <c r="F182" s="50" t="s">
        <v>484</v>
      </c>
      <c r="G182" s="86" t="s">
        <v>473</v>
      </c>
      <c r="H182" s="102">
        <v>1</v>
      </c>
      <c r="I182" s="50" t="s">
        <v>54</v>
      </c>
      <c r="J182" s="80">
        <v>0</v>
      </c>
      <c r="K182" s="50">
        <v>1</v>
      </c>
      <c r="L182" s="49"/>
      <c r="M182" s="65"/>
      <c r="N182" s="65"/>
      <c r="O182" s="65"/>
      <c r="P182" s="65"/>
      <c r="Q182" s="118">
        <f t="shared" si="3"/>
        <v>1</v>
      </c>
      <c r="R182" s="6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</row>
    <row r="183" spans="1:34" s="41" customFormat="1" x14ac:dyDescent="0.25">
      <c r="A183" s="65"/>
      <c r="B183" s="65" t="s">
        <v>485</v>
      </c>
      <c r="C183" s="65" t="s">
        <v>452</v>
      </c>
      <c r="D183" s="50" t="s">
        <v>486</v>
      </c>
      <c r="E183" s="50" t="s">
        <v>487</v>
      </c>
      <c r="F183" s="50">
        <v>2051</v>
      </c>
      <c r="G183" s="86" t="s">
        <v>473</v>
      </c>
      <c r="H183" s="102">
        <v>1</v>
      </c>
      <c r="I183" s="50" t="s">
        <v>54</v>
      </c>
      <c r="J183" s="80">
        <v>0</v>
      </c>
      <c r="K183" s="50">
        <v>1</v>
      </c>
      <c r="L183" s="49"/>
      <c r="M183" s="65"/>
      <c r="N183" s="65"/>
      <c r="O183" s="65"/>
      <c r="P183" s="65"/>
      <c r="Q183" s="118">
        <f t="shared" si="3"/>
        <v>1</v>
      </c>
      <c r="R183" s="6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</row>
    <row r="184" spans="1:34" s="41" customFormat="1" x14ac:dyDescent="0.25">
      <c r="A184" s="65"/>
      <c r="B184" s="65" t="s">
        <v>488</v>
      </c>
      <c r="C184" s="65" t="s">
        <v>452</v>
      </c>
      <c r="D184" s="50" t="s">
        <v>489</v>
      </c>
      <c r="E184" s="50">
        <v>15033626</v>
      </c>
      <c r="F184" s="50">
        <v>20833700</v>
      </c>
      <c r="G184" s="86" t="s">
        <v>473</v>
      </c>
      <c r="H184" s="102">
        <v>5</v>
      </c>
      <c r="I184" s="50" t="s">
        <v>54</v>
      </c>
      <c r="J184" s="80">
        <v>0</v>
      </c>
      <c r="K184" s="50">
        <v>5</v>
      </c>
      <c r="L184" s="49"/>
      <c r="M184" s="65"/>
      <c r="N184" s="65"/>
      <c r="O184" s="65"/>
      <c r="P184" s="65"/>
      <c r="Q184" s="118">
        <f t="shared" si="3"/>
        <v>5</v>
      </c>
      <c r="R184" s="6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</row>
    <row r="185" spans="1:34" s="41" customFormat="1" x14ac:dyDescent="0.25">
      <c r="A185" s="65"/>
      <c r="B185" s="65" t="s">
        <v>490</v>
      </c>
      <c r="C185" s="65" t="s">
        <v>452</v>
      </c>
      <c r="D185" s="50" t="s">
        <v>489</v>
      </c>
      <c r="E185" s="50">
        <v>15043894</v>
      </c>
      <c r="F185" s="50">
        <v>20827480</v>
      </c>
      <c r="G185" s="86" t="s">
        <v>473</v>
      </c>
      <c r="H185" s="102">
        <v>1</v>
      </c>
      <c r="I185" s="50" t="s">
        <v>54</v>
      </c>
      <c r="J185" s="80">
        <v>0</v>
      </c>
      <c r="K185" s="50">
        <v>1</v>
      </c>
      <c r="L185" s="49"/>
      <c r="M185" s="65"/>
      <c r="N185" s="65"/>
      <c r="O185" s="65"/>
      <c r="P185" s="65"/>
      <c r="Q185" s="118">
        <f t="shared" si="3"/>
        <v>1</v>
      </c>
      <c r="R185" s="6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</row>
    <row r="186" spans="1:34" s="41" customFormat="1" x14ac:dyDescent="0.25">
      <c r="A186" s="65"/>
      <c r="B186" s="65" t="s">
        <v>488</v>
      </c>
      <c r="C186" s="65" t="s">
        <v>452</v>
      </c>
      <c r="D186" s="50" t="s">
        <v>489</v>
      </c>
      <c r="E186" s="50">
        <v>15033626</v>
      </c>
      <c r="F186" s="50">
        <v>20523562</v>
      </c>
      <c r="G186" s="86" t="s">
        <v>473</v>
      </c>
      <c r="H186" s="102">
        <v>1</v>
      </c>
      <c r="I186" s="50" t="s">
        <v>54</v>
      </c>
      <c r="J186" s="80">
        <v>0</v>
      </c>
      <c r="K186" s="50">
        <v>1</v>
      </c>
      <c r="L186" s="49"/>
      <c r="M186" s="65"/>
      <c r="N186" s="65"/>
      <c r="O186" s="65"/>
      <c r="P186" s="65"/>
      <c r="Q186" s="118">
        <f t="shared" si="3"/>
        <v>1</v>
      </c>
      <c r="R186" s="6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</row>
    <row r="187" spans="1:34" s="41" customFormat="1" x14ac:dyDescent="0.25">
      <c r="A187" s="48"/>
      <c r="B187" s="65" t="s">
        <v>491</v>
      </c>
      <c r="C187" s="48"/>
      <c r="D187" s="47" t="s">
        <v>489</v>
      </c>
      <c r="E187" s="47">
        <v>293450</v>
      </c>
      <c r="F187" s="47">
        <v>20838171</v>
      </c>
      <c r="G187" s="86" t="s">
        <v>473</v>
      </c>
      <c r="H187" s="102">
        <v>11</v>
      </c>
      <c r="I187" s="50" t="s">
        <v>54</v>
      </c>
      <c r="J187" s="80">
        <v>0</v>
      </c>
      <c r="K187" s="47">
        <v>11</v>
      </c>
      <c r="L187" s="49"/>
      <c r="M187" s="48"/>
      <c r="N187" s="48"/>
      <c r="O187" s="48"/>
      <c r="P187" s="48"/>
      <c r="Q187" s="118">
        <f t="shared" si="3"/>
        <v>11</v>
      </c>
      <c r="R187" s="48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</row>
    <row r="188" spans="1:34" s="38" customFormat="1" x14ac:dyDescent="0.25">
      <c r="A188" s="48"/>
      <c r="B188" s="65" t="s">
        <v>492</v>
      </c>
      <c r="C188" s="48"/>
      <c r="D188" s="47" t="s">
        <v>489</v>
      </c>
      <c r="E188" s="47">
        <v>20051273</v>
      </c>
      <c r="F188" s="47">
        <v>20828121</v>
      </c>
      <c r="G188" s="86" t="s">
        <v>473</v>
      </c>
      <c r="H188" s="102">
        <v>2</v>
      </c>
      <c r="I188" s="50" t="s">
        <v>54</v>
      </c>
      <c r="J188" s="80">
        <v>0</v>
      </c>
      <c r="K188" s="47">
        <v>2</v>
      </c>
      <c r="L188" s="49"/>
      <c r="M188" s="48"/>
      <c r="N188" s="48"/>
      <c r="O188" s="48"/>
      <c r="P188" s="48"/>
      <c r="Q188" s="118">
        <f t="shared" si="3"/>
        <v>2</v>
      </c>
      <c r="R188" s="4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spans="1:34" s="38" customFormat="1" x14ac:dyDescent="0.25">
      <c r="A189" s="48"/>
      <c r="B189" s="65" t="s">
        <v>493</v>
      </c>
      <c r="C189" s="48" t="s">
        <v>452</v>
      </c>
      <c r="D189" s="47" t="s">
        <v>489</v>
      </c>
      <c r="E189" s="47">
        <v>20040903</v>
      </c>
      <c r="F189" s="47">
        <v>20833676</v>
      </c>
      <c r="G189" s="86" t="s">
        <v>473</v>
      </c>
      <c r="H189" s="102">
        <v>1</v>
      </c>
      <c r="I189" s="50" t="s">
        <v>54</v>
      </c>
      <c r="J189" s="80">
        <v>0</v>
      </c>
      <c r="K189" s="47">
        <v>1</v>
      </c>
      <c r="L189" s="49"/>
      <c r="M189" s="48"/>
      <c r="N189" s="48"/>
      <c r="O189" s="48"/>
      <c r="P189" s="48"/>
      <c r="Q189" s="118">
        <f t="shared" si="3"/>
        <v>1</v>
      </c>
      <c r="R189" s="48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spans="1:34" s="38" customFormat="1" x14ac:dyDescent="0.25">
      <c r="A190" s="48"/>
      <c r="B190" s="65" t="s">
        <v>494</v>
      </c>
      <c r="C190" s="48" t="s">
        <v>452</v>
      </c>
      <c r="D190" s="47" t="s">
        <v>489</v>
      </c>
      <c r="E190" s="47">
        <v>20026210</v>
      </c>
      <c r="F190" s="47">
        <v>20831658</v>
      </c>
      <c r="G190" s="86" t="s">
        <v>473</v>
      </c>
      <c r="H190" s="102">
        <v>1</v>
      </c>
      <c r="I190" s="50" t="s">
        <v>54</v>
      </c>
      <c r="J190" s="80">
        <v>0</v>
      </c>
      <c r="K190" s="47">
        <v>1</v>
      </c>
      <c r="L190" s="49"/>
      <c r="M190" s="48"/>
      <c r="N190" s="48"/>
      <c r="O190" s="48"/>
      <c r="P190" s="48"/>
      <c r="Q190" s="118">
        <f t="shared" si="3"/>
        <v>1</v>
      </c>
      <c r="R190" s="48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spans="1:34" s="38" customFormat="1" ht="15.6" x14ac:dyDescent="0.3">
      <c r="A191" s="48"/>
      <c r="B191" s="65" t="s">
        <v>495</v>
      </c>
      <c r="C191" s="88" t="s">
        <v>452</v>
      </c>
      <c r="D191" s="47" t="s">
        <v>496</v>
      </c>
      <c r="E191" s="47" t="s">
        <v>497</v>
      </c>
      <c r="F191" s="47" t="s">
        <v>498</v>
      </c>
      <c r="G191" s="86" t="s">
        <v>473</v>
      </c>
      <c r="H191" s="102">
        <v>1</v>
      </c>
      <c r="I191" s="50" t="s">
        <v>54</v>
      </c>
      <c r="J191" s="80">
        <v>0</v>
      </c>
      <c r="K191" s="89">
        <v>1</v>
      </c>
      <c r="L191" s="49"/>
      <c r="M191" s="48"/>
      <c r="N191" s="48"/>
      <c r="O191" s="48"/>
      <c r="P191" s="48"/>
      <c r="Q191" s="118">
        <f t="shared" si="3"/>
        <v>1</v>
      </c>
      <c r="R191" s="48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spans="1:34" s="38" customFormat="1" ht="27" x14ac:dyDescent="0.3">
      <c r="A192" s="48"/>
      <c r="B192" s="65" t="s">
        <v>499</v>
      </c>
      <c r="C192" s="88" t="s">
        <v>452</v>
      </c>
      <c r="D192" s="47" t="s">
        <v>496</v>
      </c>
      <c r="E192" s="47" t="s">
        <v>497</v>
      </c>
      <c r="F192" s="50" t="s">
        <v>500</v>
      </c>
      <c r="G192" s="86" t="s">
        <v>473</v>
      </c>
      <c r="H192" s="102">
        <v>1</v>
      </c>
      <c r="I192" s="50" t="s">
        <v>54</v>
      </c>
      <c r="J192" s="80">
        <v>0</v>
      </c>
      <c r="K192" s="89">
        <v>1</v>
      </c>
      <c r="L192" s="49"/>
      <c r="M192" s="48"/>
      <c r="N192" s="48"/>
      <c r="O192" s="48"/>
      <c r="P192" s="48"/>
      <c r="Q192" s="118">
        <f t="shared" si="3"/>
        <v>1</v>
      </c>
      <c r="R192" s="48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spans="1:34" s="38" customFormat="1" ht="15.6" x14ac:dyDescent="0.3">
      <c r="A193" s="48"/>
      <c r="B193" s="65" t="s">
        <v>501</v>
      </c>
      <c r="C193" s="88" t="s">
        <v>452</v>
      </c>
      <c r="D193" s="47" t="s">
        <v>496</v>
      </c>
      <c r="E193" s="47" t="s">
        <v>452</v>
      </c>
      <c r="F193" s="47" t="s">
        <v>502</v>
      </c>
      <c r="G193" s="86" t="s">
        <v>473</v>
      </c>
      <c r="H193" s="102">
        <v>1</v>
      </c>
      <c r="I193" s="50" t="s">
        <v>54</v>
      </c>
      <c r="J193" s="80">
        <v>0</v>
      </c>
      <c r="K193" s="89">
        <v>1</v>
      </c>
      <c r="L193" s="49"/>
      <c r="M193" s="48"/>
      <c r="N193" s="48"/>
      <c r="O193" s="48"/>
      <c r="P193" s="48"/>
      <c r="Q193" s="118">
        <f t="shared" si="3"/>
        <v>1</v>
      </c>
      <c r="R193" s="48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spans="1:34" s="38" customFormat="1" ht="15.6" x14ac:dyDescent="0.3">
      <c r="A194" s="48"/>
      <c r="B194" s="65" t="s">
        <v>503</v>
      </c>
      <c r="C194" s="88"/>
      <c r="D194" s="47" t="s">
        <v>504</v>
      </c>
      <c r="E194" s="47">
        <v>1017738</v>
      </c>
      <c r="F194" s="90">
        <v>154021898</v>
      </c>
      <c r="G194" s="86" t="s">
        <v>505</v>
      </c>
      <c r="H194" s="102">
        <v>2</v>
      </c>
      <c r="I194" s="50" t="s">
        <v>32</v>
      </c>
      <c r="J194" s="80">
        <v>0</v>
      </c>
      <c r="K194" s="89">
        <v>2</v>
      </c>
      <c r="L194" s="49"/>
      <c r="M194" s="48"/>
      <c r="N194" s="48"/>
      <c r="O194" s="48"/>
      <c r="P194" s="48"/>
      <c r="Q194" s="118">
        <f t="shared" si="3"/>
        <v>2</v>
      </c>
      <c r="R194" s="48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spans="1:34" s="38" customFormat="1" ht="15.6" x14ac:dyDescent="0.3">
      <c r="A195" s="48"/>
      <c r="B195" s="65" t="s">
        <v>506</v>
      </c>
      <c r="C195" s="88"/>
      <c r="D195" s="47" t="s">
        <v>47</v>
      </c>
      <c r="E195" s="47" t="s">
        <v>507</v>
      </c>
      <c r="F195" s="90" t="s">
        <v>508</v>
      </c>
      <c r="G195" s="86" t="s">
        <v>473</v>
      </c>
      <c r="H195" s="102">
        <v>1</v>
      </c>
      <c r="I195" s="50" t="s">
        <v>54</v>
      </c>
      <c r="J195" s="80">
        <v>0</v>
      </c>
      <c r="K195" s="89">
        <v>1</v>
      </c>
      <c r="L195" s="49"/>
      <c r="M195" s="48"/>
      <c r="N195" s="48"/>
      <c r="O195" s="48"/>
      <c r="P195" s="48"/>
      <c r="Q195" s="118">
        <f t="shared" si="3"/>
        <v>1</v>
      </c>
      <c r="R195" s="48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spans="1:34" s="38" customFormat="1" ht="15.6" x14ac:dyDescent="0.3">
      <c r="A196" s="48"/>
      <c r="B196" s="65" t="s">
        <v>506</v>
      </c>
      <c r="C196" s="88"/>
      <c r="D196" s="47" t="s">
        <v>47</v>
      </c>
      <c r="E196" s="52" t="s">
        <v>507</v>
      </c>
      <c r="F196" s="90" t="s">
        <v>509</v>
      </c>
      <c r="G196" s="86" t="s">
        <v>473</v>
      </c>
      <c r="H196" s="102">
        <v>1</v>
      </c>
      <c r="I196" s="50" t="s">
        <v>54</v>
      </c>
      <c r="J196" s="80">
        <v>0</v>
      </c>
      <c r="K196" s="89">
        <v>1</v>
      </c>
      <c r="L196" s="49"/>
      <c r="M196" s="48"/>
      <c r="N196" s="48"/>
      <c r="O196" s="48"/>
      <c r="P196" s="48"/>
      <c r="Q196" s="118">
        <f t="shared" si="3"/>
        <v>1</v>
      </c>
      <c r="R196" s="48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spans="1:34" s="38" customFormat="1" ht="15.6" x14ac:dyDescent="0.3">
      <c r="A197" s="48"/>
      <c r="B197" s="65" t="s">
        <v>510</v>
      </c>
      <c r="C197" s="88" t="s">
        <v>452</v>
      </c>
      <c r="D197" s="62" t="s">
        <v>67</v>
      </c>
      <c r="E197" s="47" t="s">
        <v>511</v>
      </c>
      <c r="F197" s="90">
        <v>10078754</v>
      </c>
      <c r="G197" s="86" t="s">
        <v>473</v>
      </c>
      <c r="H197" s="102">
        <v>1</v>
      </c>
      <c r="I197" s="50" t="s">
        <v>54</v>
      </c>
      <c r="J197" s="80">
        <v>0</v>
      </c>
      <c r="K197" s="89">
        <v>1</v>
      </c>
      <c r="L197" s="49"/>
      <c r="M197" s="48"/>
      <c r="N197" s="48"/>
      <c r="O197" s="48"/>
      <c r="P197" s="48"/>
      <c r="Q197" s="118">
        <f t="shared" si="3"/>
        <v>1</v>
      </c>
      <c r="R197" s="48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spans="1:34" s="38" customFormat="1" ht="15.6" x14ac:dyDescent="0.3">
      <c r="A198" s="48"/>
      <c r="B198" s="65" t="s">
        <v>512</v>
      </c>
      <c r="C198" s="88" t="s">
        <v>452</v>
      </c>
      <c r="D198" s="62" t="s">
        <v>67</v>
      </c>
      <c r="E198" s="47" t="s">
        <v>513</v>
      </c>
      <c r="F198" s="90">
        <v>10066573</v>
      </c>
      <c r="G198" s="86" t="s">
        <v>473</v>
      </c>
      <c r="H198" s="102">
        <v>1</v>
      </c>
      <c r="I198" s="50" t="s">
        <v>54</v>
      </c>
      <c r="J198" s="80">
        <v>0</v>
      </c>
      <c r="K198" s="89">
        <v>1</v>
      </c>
      <c r="L198" s="49"/>
      <c r="M198" s="48"/>
      <c r="N198" s="48"/>
      <c r="O198" s="48"/>
      <c r="P198" s="48"/>
      <c r="Q198" s="118">
        <f t="shared" si="3"/>
        <v>1</v>
      </c>
      <c r="R198" s="48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spans="1:34" s="38" customFormat="1" ht="15.6" x14ac:dyDescent="0.3">
      <c r="A199" s="48"/>
      <c r="B199" s="65" t="s">
        <v>514</v>
      </c>
      <c r="C199" s="88" t="s">
        <v>452</v>
      </c>
      <c r="D199" s="62" t="s">
        <v>67</v>
      </c>
      <c r="E199" s="47" t="s">
        <v>515</v>
      </c>
      <c r="F199" s="90">
        <v>10095748</v>
      </c>
      <c r="G199" s="86" t="s">
        <v>473</v>
      </c>
      <c r="H199" s="102">
        <v>1</v>
      </c>
      <c r="I199" s="50" t="s">
        <v>54</v>
      </c>
      <c r="J199" s="80">
        <v>0</v>
      </c>
      <c r="K199" s="89">
        <v>1</v>
      </c>
      <c r="L199" s="49"/>
      <c r="M199" s="48"/>
      <c r="N199" s="48"/>
      <c r="O199" s="48"/>
      <c r="P199" s="48"/>
      <c r="Q199" s="118">
        <f t="shared" si="3"/>
        <v>1</v>
      </c>
      <c r="R199" s="48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spans="1:34" s="38" customFormat="1" ht="15.6" x14ac:dyDescent="0.3">
      <c r="A200" s="48"/>
      <c r="B200" s="65" t="s">
        <v>516</v>
      </c>
      <c r="C200" s="88"/>
      <c r="D200" s="62" t="s">
        <v>489</v>
      </c>
      <c r="E200" s="47">
        <v>20051274</v>
      </c>
      <c r="F200" s="90">
        <v>2702121</v>
      </c>
      <c r="G200" s="86" t="s">
        <v>473</v>
      </c>
      <c r="H200" s="102">
        <v>1</v>
      </c>
      <c r="I200" s="50" t="s">
        <v>54</v>
      </c>
      <c r="J200" s="80">
        <v>0</v>
      </c>
      <c r="K200" s="89">
        <v>1</v>
      </c>
      <c r="L200" s="49"/>
      <c r="M200" s="48"/>
      <c r="N200" s="48"/>
      <c r="O200" s="48"/>
      <c r="P200" s="48"/>
      <c r="Q200" s="118">
        <f t="shared" si="3"/>
        <v>1</v>
      </c>
      <c r="R200" s="48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spans="1:34" s="38" customFormat="1" ht="15.6" x14ac:dyDescent="0.3">
      <c r="A201" s="48"/>
      <c r="B201" s="65" t="s">
        <v>517</v>
      </c>
      <c r="C201" s="88"/>
      <c r="D201" s="62" t="s">
        <v>456</v>
      </c>
      <c r="E201" s="47" t="s">
        <v>518</v>
      </c>
      <c r="F201" s="90">
        <v>623261</v>
      </c>
      <c r="G201" s="86" t="s">
        <v>473</v>
      </c>
      <c r="H201" s="102">
        <v>2</v>
      </c>
      <c r="I201" s="50" t="s">
        <v>54</v>
      </c>
      <c r="J201" s="80">
        <v>0</v>
      </c>
      <c r="K201" s="89">
        <v>2</v>
      </c>
      <c r="L201" s="49"/>
      <c r="M201" s="48"/>
      <c r="N201" s="48"/>
      <c r="O201" s="48"/>
      <c r="P201" s="48"/>
      <c r="Q201" s="118">
        <f t="shared" si="3"/>
        <v>2</v>
      </c>
      <c r="R201" s="48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spans="1:34" s="38" customFormat="1" ht="15.6" x14ac:dyDescent="0.3">
      <c r="A202" s="48"/>
      <c r="B202" s="65" t="s">
        <v>519</v>
      </c>
      <c r="C202" s="88"/>
      <c r="D202" s="62" t="s">
        <v>456</v>
      </c>
      <c r="E202" s="47" t="s">
        <v>520</v>
      </c>
      <c r="F202" s="90">
        <v>610865</v>
      </c>
      <c r="G202" s="86" t="s">
        <v>473</v>
      </c>
      <c r="H202" s="102">
        <v>2</v>
      </c>
      <c r="I202" s="50" t="s">
        <v>54</v>
      </c>
      <c r="J202" s="80">
        <v>0</v>
      </c>
      <c r="K202" s="89">
        <v>2</v>
      </c>
      <c r="L202" s="49"/>
      <c r="M202" s="48"/>
      <c r="N202" s="48"/>
      <c r="O202" s="48"/>
      <c r="P202" s="48"/>
      <c r="Q202" s="118">
        <f t="shared" si="3"/>
        <v>2</v>
      </c>
      <c r="R202" s="48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spans="1:34" s="38" customFormat="1" ht="15.6" x14ac:dyDescent="0.3">
      <c r="A203" s="48"/>
      <c r="B203" s="65" t="s">
        <v>521</v>
      </c>
      <c r="C203" s="88" t="s">
        <v>452</v>
      </c>
      <c r="D203" s="62" t="s">
        <v>522</v>
      </c>
      <c r="E203" s="47" t="s">
        <v>523</v>
      </c>
      <c r="F203" s="90" t="s">
        <v>524</v>
      </c>
      <c r="G203" s="86" t="s">
        <v>473</v>
      </c>
      <c r="H203" s="102">
        <v>2</v>
      </c>
      <c r="I203" s="50" t="s">
        <v>54</v>
      </c>
      <c r="J203" s="80">
        <v>0</v>
      </c>
      <c r="K203" s="89">
        <v>2</v>
      </c>
      <c r="L203" s="49"/>
      <c r="M203" s="48"/>
      <c r="N203" s="48"/>
      <c r="O203" s="48"/>
      <c r="P203" s="48"/>
      <c r="Q203" s="118">
        <f t="shared" si="3"/>
        <v>2</v>
      </c>
      <c r="R203" s="48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spans="1:34" s="38" customFormat="1" ht="15.6" x14ac:dyDescent="0.3">
      <c r="A204" s="48"/>
      <c r="B204" s="65" t="s">
        <v>525</v>
      </c>
      <c r="C204" s="88" t="s">
        <v>452</v>
      </c>
      <c r="D204" s="62" t="s">
        <v>67</v>
      </c>
      <c r="E204" s="47" t="s">
        <v>526</v>
      </c>
      <c r="F204" s="90">
        <v>10164984</v>
      </c>
      <c r="G204" s="86" t="s">
        <v>473</v>
      </c>
      <c r="H204" s="102">
        <v>1</v>
      </c>
      <c r="I204" s="50" t="s">
        <v>54</v>
      </c>
      <c r="J204" s="80">
        <v>0</v>
      </c>
      <c r="K204" s="89">
        <v>1</v>
      </c>
      <c r="L204" s="49"/>
      <c r="M204" s="48"/>
      <c r="N204" s="48"/>
      <c r="O204" s="48"/>
      <c r="P204" s="48"/>
      <c r="Q204" s="118">
        <f t="shared" si="3"/>
        <v>1</v>
      </c>
      <c r="R204" s="48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spans="1:34" s="38" customFormat="1" ht="15.6" x14ac:dyDescent="0.3">
      <c r="A205" s="48"/>
      <c r="B205" s="65" t="s">
        <v>527</v>
      </c>
      <c r="C205" s="88" t="s">
        <v>452</v>
      </c>
      <c r="D205" s="62" t="s">
        <v>67</v>
      </c>
      <c r="E205" s="47" t="s">
        <v>528</v>
      </c>
      <c r="F205" s="90">
        <v>10175345</v>
      </c>
      <c r="G205" s="86" t="s">
        <v>473</v>
      </c>
      <c r="H205" s="102">
        <v>1</v>
      </c>
      <c r="I205" s="50" t="s">
        <v>54</v>
      </c>
      <c r="J205" s="80">
        <v>0</v>
      </c>
      <c r="K205" s="89">
        <v>1</v>
      </c>
      <c r="L205" s="49"/>
      <c r="M205" s="48"/>
      <c r="N205" s="48"/>
      <c r="O205" s="48"/>
      <c r="P205" s="48"/>
      <c r="Q205" s="118">
        <f t="shared" si="3"/>
        <v>1</v>
      </c>
      <c r="R205" s="48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spans="1:34" s="38" customFormat="1" ht="15.6" x14ac:dyDescent="0.3">
      <c r="A206" s="48"/>
      <c r="B206" s="65" t="s">
        <v>529</v>
      </c>
      <c r="C206" s="88" t="s">
        <v>452</v>
      </c>
      <c r="D206" s="47" t="s">
        <v>67</v>
      </c>
      <c r="E206" s="92" t="s">
        <v>526</v>
      </c>
      <c r="F206" s="90">
        <v>10164984</v>
      </c>
      <c r="G206" s="86" t="s">
        <v>473</v>
      </c>
      <c r="H206" s="102">
        <v>1</v>
      </c>
      <c r="I206" s="50" t="s">
        <v>54</v>
      </c>
      <c r="J206" s="80">
        <v>0</v>
      </c>
      <c r="K206" s="89">
        <v>1</v>
      </c>
      <c r="L206" s="49"/>
      <c r="M206" s="48"/>
      <c r="N206" s="48"/>
      <c r="O206" s="48"/>
      <c r="P206" s="48"/>
      <c r="Q206" s="118">
        <f t="shared" si="3"/>
        <v>1</v>
      </c>
      <c r="R206" s="48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spans="1:34" s="38" customFormat="1" ht="15.6" x14ac:dyDescent="0.3">
      <c r="A207" s="48"/>
      <c r="B207" s="65" t="s">
        <v>530</v>
      </c>
      <c r="C207" s="88"/>
      <c r="D207" s="47" t="s">
        <v>531</v>
      </c>
      <c r="E207" s="47" t="s">
        <v>532</v>
      </c>
      <c r="F207" s="90">
        <v>28125</v>
      </c>
      <c r="G207" s="86" t="s">
        <v>473</v>
      </c>
      <c r="H207" s="102">
        <v>3</v>
      </c>
      <c r="I207" s="50" t="s">
        <v>54</v>
      </c>
      <c r="J207" s="80">
        <v>0</v>
      </c>
      <c r="K207" s="89">
        <v>3</v>
      </c>
      <c r="L207" s="49"/>
      <c r="M207" s="48"/>
      <c r="N207" s="48"/>
      <c r="O207" s="48"/>
      <c r="P207" s="48"/>
      <c r="Q207" s="118">
        <f t="shared" si="3"/>
        <v>3</v>
      </c>
      <c r="R207" s="48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spans="1:34" s="38" customFormat="1" ht="15.6" x14ac:dyDescent="0.3">
      <c r="A208" s="48"/>
      <c r="B208" s="65" t="s">
        <v>533</v>
      </c>
      <c r="C208" s="88"/>
      <c r="D208" s="47" t="s">
        <v>531</v>
      </c>
      <c r="E208" s="47" t="s">
        <v>534</v>
      </c>
      <c r="F208" s="90">
        <v>29817</v>
      </c>
      <c r="G208" s="86" t="s">
        <v>473</v>
      </c>
      <c r="H208" s="102">
        <v>2</v>
      </c>
      <c r="I208" s="50" t="s">
        <v>54</v>
      </c>
      <c r="J208" s="80">
        <v>0</v>
      </c>
      <c r="K208" s="89">
        <v>2</v>
      </c>
      <c r="L208" s="49"/>
      <c r="M208" s="48"/>
      <c r="N208" s="48"/>
      <c r="O208" s="48"/>
      <c r="P208" s="48"/>
      <c r="Q208" s="118">
        <f t="shared" si="3"/>
        <v>2</v>
      </c>
      <c r="R208" s="48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spans="1:34" s="38" customFormat="1" ht="15.6" x14ac:dyDescent="0.3">
      <c r="A209" s="48"/>
      <c r="B209" s="65" t="s">
        <v>535</v>
      </c>
      <c r="C209" s="88" t="s">
        <v>452</v>
      </c>
      <c r="D209" s="47" t="s">
        <v>536</v>
      </c>
      <c r="E209" s="47">
        <v>54019</v>
      </c>
      <c r="F209" s="90">
        <v>2378932</v>
      </c>
      <c r="G209" s="86" t="s">
        <v>473</v>
      </c>
      <c r="H209" s="102">
        <v>2</v>
      </c>
      <c r="I209" s="50" t="s">
        <v>54</v>
      </c>
      <c r="J209" s="80">
        <v>0</v>
      </c>
      <c r="K209" s="89">
        <v>2</v>
      </c>
      <c r="L209" s="49"/>
      <c r="M209" s="48"/>
      <c r="N209" s="48"/>
      <c r="O209" s="48"/>
      <c r="P209" s="48"/>
      <c r="Q209" s="118">
        <f t="shared" ref="Q209:Q272" si="4">J209+K209-L209-M209-N209-O209-P209</f>
        <v>2</v>
      </c>
      <c r="R209" s="48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spans="1:34" s="38" customFormat="1" ht="15.6" x14ac:dyDescent="0.3">
      <c r="A210" s="48"/>
      <c r="B210" s="65" t="s">
        <v>537</v>
      </c>
      <c r="C210" s="88"/>
      <c r="D210" s="47" t="s">
        <v>538</v>
      </c>
      <c r="E210" s="47" t="s">
        <v>539</v>
      </c>
      <c r="F210" s="90">
        <v>200202</v>
      </c>
      <c r="G210" s="86" t="s">
        <v>473</v>
      </c>
      <c r="H210" s="102">
        <v>1</v>
      </c>
      <c r="I210" s="50" t="s">
        <v>54</v>
      </c>
      <c r="J210" s="80">
        <v>0</v>
      </c>
      <c r="K210" s="89">
        <v>1</v>
      </c>
      <c r="L210" s="49"/>
      <c r="M210" s="48"/>
      <c r="N210" s="48"/>
      <c r="O210" s="48"/>
      <c r="P210" s="48"/>
      <c r="Q210" s="118">
        <f t="shared" si="4"/>
        <v>1</v>
      </c>
      <c r="R210" s="48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spans="1:34" s="38" customFormat="1" ht="15.6" x14ac:dyDescent="0.3">
      <c r="A211" s="48"/>
      <c r="B211" s="65" t="s">
        <v>540</v>
      </c>
      <c r="C211" s="88"/>
      <c r="D211" s="47" t="s">
        <v>132</v>
      </c>
      <c r="E211" s="47" t="s">
        <v>541</v>
      </c>
      <c r="F211" s="90">
        <v>1310520</v>
      </c>
      <c r="G211" s="86" t="s">
        <v>473</v>
      </c>
      <c r="H211" s="102">
        <v>42</v>
      </c>
      <c r="I211" s="50" t="s">
        <v>54</v>
      </c>
      <c r="J211" s="80">
        <v>0</v>
      </c>
      <c r="K211" s="89">
        <v>42</v>
      </c>
      <c r="L211" s="49"/>
      <c r="M211" s="48"/>
      <c r="N211" s="48"/>
      <c r="O211" s="48"/>
      <c r="P211" s="48"/>
      <c r="Q211" s="118">
        <f t="shared" si="4"/>
        <v>42</v>
      </c>
      <c r="R211" s="48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spans="1:34" s="38" customFormat="1" ht="15.6" x14ac:dyDescent="0.3">
      <c r="A212" s="48"/>
      <c r="B212" s="65" t="s">
        <v>542</v>
      </c>
      <c r="C212" s="88" t="s">
        <v>452</v>
      </c>
      <c r="D212" s="47" t="s">
        <v>543</v>
      </c>
      <c r="E212" s="90" t="s">
        <v>544</v>
      </c>
      <c r="F212" s="90">
        <v>6220200313</v>
      </c>
      <c r="G212" s="86" t="s">
        <v>473</v>
      </c>
      <c r="H212" s="102">
        <v>11</v>
      </c>
      <c r="I212" s="50" t="s">
        <v>54</v>
      </c>
      <c r="J212" s="80">
        <v>0</v>
      </c>
      <c r="K212" s="89">
        <v>11</v>
      </c>
      <c r="L212" s="49"/>
      <c r="M212" s="48"/>
      <c r="N212" s="48"/>
      <c r="O212" s="48"/>
      <c r="P212" s="48"/>
      <c r="Q212" s="118">
        <f t="shared" si="4"/>
        <v>11</v>
      </c>
      <c r="R212" s="48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spans="1:34" s="38" customFormat="1" ht="15.6" x14ac:dyDescent="0.3">
      <c r="A213" s="48"/>
      <c r="B213" s="65" t="s">
        <v>545</v>
      </c>
      <c r="C213" s="88"/>
      <c r="D213" s="47" t="s">
        <v>546</v>
      </c>
      <c r="E213" s="90">
        <v>1000005953</v>
      </c>
      <c r="F213" s="90" t="s">
        <v>547</v>
      </c>
      <c r="G213" s="86" t="s">
        <v>473</v>
      </c>
      <c r="H213" s="102">
        <v>14</v>
      </c>
      <c r="I213" s="50" t="s">
        <v>54</v>
      </c>
      <c r="J213" s="80">
        <v>0</v>
      </c>
      <c r="K213" s="89">
        <v>14</v>
      </c>
      <c r="L213" s="49"/>
      <c r="M213" s="48"/>
      <c r="N213" s="48"/>
      <c r="O213" s="48"/>
      <c r="P213" s="48"/>
      <c r="Q213" s="118">
        <f t="shared" si="4"/>
        <v>14</v>
      </c>
      <c r="R213" s="48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spans="1:34" s="38" customFormat="1" ht="15.6" x14ac:dyDescent="0.3">
      <c r="A214" s="48"/>
      <c r="B214" s="65" t="s">
        <v>548</v>
      </c>
      <c r="C214" s="88"/>
      <c r="D214" s="47" t="s">
        <v>132</v>
      </c>
      <c r="E214" s="90" t="s">
        <v>549</v>
      </c>
      <c r="F214" s="90">
        <v>1051144</v>
      </c>
      <c r="G214" s="86" t="s">
        <v>473</v>
      </c>
      <c r="H214" s="102">
        <v>9</v>
      </c>
      <c r="I214" s="50" t="s">
        <v>54</v>
      </c>
      <c r="J214" s="80">
        <v>0</v>
      </c>
      <c r="K214" s="89">
        <v>9</v>
      </c>
      <c r="L214" s="49"/>
      <c r="M214" s="48"/>
      <c r="N214" s="48"/>
      <c r="O214" s="48"/>
      <c r="P214" s="48"/>
      <c r="Q214" s="118">
        <f t="shared" si="4"/>
        <v>9</v>
      </c>
      <c r="R214" s="48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spans="1:34" s="38" customFormat="1" ht="15.6" x14ac:dyDescent="0.3">
      <c r="A215" s="48"/>
      <c r="B215" s="65" t="s">
        <v>548</v>
      </c>
      <c r="C215" s="88"/>
      <c r="D215" s="47" t="s">
        <v>132</v>
      </c>
      <c r="E215" s="90" t="s">
        <v>549</v>
      </c>
      <c r="F215" s="90">
        <v>1071320</v>
      </c>
      <c r="G215" s="86" t="s">
        <v>473</v>
      </c>
      <c r="H215" s="102">
        <v>3</v>
      </c>
      <c r="I215" s="50" t="s">
        <v>54</v>
      </c>
      <c r="J215" s="80">
        <v>0</v>
      </c>
      <c r="K215" s="89">
        <v>3</v>
      </c>
      <c r="L215" s="49"/>
      <c r="M215" s="48"/>
      <c r="N215" s="48"/>
      <c r="O215" s="48"/>
      <c r="P215" s="48"/>
      <c r="Q215" s="118">
        <f t="shared" si="4"/>
        <v>3</v>
      </c>
      <c r="R215" s="48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spans="1:34" s="38" customFormat="1" ht="15.6" x14ac:dyDescent="0.3">
      <c r="A216" s="48"/>
      <c r="B216" s="65" t="s">
        <v>548</v>
      </c>
      <c r="C216" s="88"/>
      <c r="D216" s="47" t="s">
        <v>132</v>
      </c>
      <c r="E216" s="90" t="s">
        <v>549</v>
      </c>
      <c r="F216" s="90">
        <v>1097858</v>
      </c>
      <c r="G216" s="86" t="s">
        <v>473</v>
      </c>
      <c r="H216" s="102">
        <v>4</v>
      </c>
      <c r="I216" s="50" t="s">
        <v>54</v>
      </c>
      <c r="J216" s="80">
        <v>0</v>
      </c>
      <c r="K216" s="89">
        <v>4</v>
      </c>
      <c r="L216" s="49"/>
      <c r="M216" s="48"/>
      <c r="N216" s="48"/>
      <c r="O216" s="48"/>
      <c r="P216" s="48"/>
      <c r="Q216" s="118">
        <f t="shared" si="4"/>
        <v>4</v>
      </c>
      <c r="R216" s="48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spans="1:34" s="38" customFormat="1" ht="15.6" x14ac:dyDescent="0.3">
      <c r="A217" s="48"/>
      <c r="B217" s="65" t="s">
        <v>550</v>
      </c>
      <c r="C217" s="88"/>
      <c r="D217" s="47" t="s">
        <v>546</v>
      </c>
      <c r="E217" s="90">
        <v>1000020261</v>
      </c>
      <c r="F217" s="90" t="s">
        <v>551</v>
      </c>
      <c r="G217" s="86" t="s">
        <v>473</v>
      </c>
      <c r="H217" s="102">
        <v>2</v>
      </c>
      <c r="I217" s="50" t="s">
        <v>54</v>
      </c>
      <c r="J217" s="80">
        <v>0</v>
      </c>
      <c r="K217" s="89">
        <v>2</v>
      </c>
      <c r="L217" s="49"/>
      <c r="M217" s="48"/>
      <c r="N217" s="48"/>
      <c r="O217" s="48"/>
      <c r="P217" s="48"/>
      <c r="Q217" s="118">
        <f t="shared" si="4"/>
        <v>2</v>
      </c>
      <c r="R217" s="48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spans="1:34" s="38" customFormat="1" ht="15.6" x14ac:dyDescent="0.3">
      <c r="A218" s="48"/>
      <c r="B218" s="65" t="s">
        <v>552</v>
      </c>
      <c r="C218" s="88"/>
      <c r="D218" s="90" t="s">
        <v>553</v>
      </c>
      <c r="E218" s="90">
        <v>20015826</v>
      </c>
      <c r="F218" s="86">
        <v>20530640</v>
      </c>
      <c r="G218" s="86" t="s">
        <v>473</v>
      </c>
      <c r="H218" s="102">
        <v>3</v>
      </c>
      <c r="I218" s="50" t="s">
        <v>54</v>
      </c>
      <c r="J218" s="80">
        <v>0</v>
      </c>
      <c r="K218" s="89">
        <v>3</v>
      </c>
      <c r="L218" s="49"/>
      <c r="M218" s="48"/>
      <c r="N218" s="48"/>
      <c r="O218" s="48"/>
      <c r="P218" s="48"/>
      <c r="Q218" s="118">
        <f t="shared" si="4"/>
        <v>3</v>
      </c>
      <c r="R218" s="48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spans="1:34" s="38" customFormat="1" ht="15.6" x14ac:dyDescent="0.3">
      <c r="A219" s="48"/>
      <c r="B219" s="65" t="s">
        <v>554</v>
      </c>
      <c r="C219" s="88" t="s">
        <v>452</v>
      </c>
      <c r="D219" s="90" t="s">
        <v>489</v>
      </c>
      <c r="E219" s="90">
        <v>15032352</v>
      </c>
      <c r="F219" s="86">
        <v>20305388</v>
      </c>
      <c r="G219" s="86" t="s">
        <v>473</v>
      </c>
      <c r="H219" s="102">
        <v>1</v>
      </c>
      <c r="I219" s="50" t="s">
        <v>54</v>
      </c>
      <c r="J219" s="80">
        <v>0</v>
      </c>
      <c r="K219" s="89">
        <v>1</v>
      </c>
      <c r="L219" s="49"/>
      <c r="M219" s="48"/>
      <c r="N219" s="48"/>
      <c r="O219" s="48"/>
      <c r="P219" s="48"/>
      <c r="Q219" s="118">
        <f t="shared" si="4"/>
        <v>1</v>
      </c>
      <c r="R219" s="48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spans="1:34" s="38" customFormat="1" ht="15.6" x14ac:dyDescent="0.3">
      <c r="A220" s="48"/>
      <c r="B220" s="65" t="s">
        <v>555</v>
      </c>
      <c r="C220" s="88"/>
      <c r="D220" s="90" t="s">
        <v>489</v>
      </c>
      <c r="E220" s="90">
        <v>20083060</v>
      </c>
      <c r="F220" s="86">
        <v>208381169</v>
      </c>
      <c r="G220" s="86" t="s">
        <v>473</v>
      </c>
      <c r="H220" s="102">
        <v>10</v>
      </c>
      <c r="I220" s="50" t="s">
        <v>54</v>
      </c>
      <c r="J220" s="80">
        <v>0</v>
      </c>
      <c r="K220" s="89">
        <v>10</v>
      </c>
      <c r="L220" s="49"/>
      <c r="M220" s="48"/>
      <c r="N220" s="48"/>
      <c r="O220" s="48"/>
      <c r="P220" s="48"/>
      <c r="Q220" s="118">
        <f t="shared" si="4"/>
        <v>10</v>
      </c>
      <c r="R220" s="48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spans="1:34" s="38" customFormat="1" ht="15.6" x14ac:dyDescent="0.3">
      <c r="A221" s="48"/>
      <c r="B221" s="65" t="s">
        <v>556</v>
      </c>
      <c r="C221" s="88"/>
      <c r="D221" s="90" t="s">
        <v>489</v>
      </c>
      <c r="E221" s="90">
        <v>15043895</v>
      </c>
      <c r="F221" s="86">
        <v>20826843</v>
      </c>
      <c r="G221" s="86" t="s">
        <v>473</v>
      </c>
      <c r="H221" s="102">
        <v>1</v>
      </c>
      <c r="I221" s="50" t="s">
        <v>54</v>
      </c>
      <c r="J221" s="80">
        <v>0</v>
      </c>
      <c r="K221" s="89">
        <v>1</v>
      </c>
      <c r="L221" s="49"/>
      <c r="M221" s="48"/>
      <c r="N221" s="48"/>
      <c r="O221" s="48"/>
      <c r="P221" s="48"/>
      <c r="Q221" s="118">
        <f t="shared" si="4"/>
        <v>1</v>
      </c>
      <c r="R221" s="48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spans="1:34" s="38" customFormat="1" ht="15.6" x14ac:dyDescent="0.3">
      <c r="A222" s="48"/>
      <c r="B222" s="65" t="s">
        <v>557</v>
      </c>
      <c r="C222" s="88"/>
      <c r="D222" s="90" t="s">
        <v>489</v>
      </c>
      <c r="E222" s="90">
        <v>20050258</v>
      </c>
      <c r="F222" s="86">
        <v>20838055</v>
      </c>
      <c r="G222" s="86" t="s">
        <v>473</v>
      </c>
      <c r="H222" s="102">
        <v>1</v>
      </c>
      <c r="I222" s="50" t="s">
        <v>54</v>
      </c>
      <c r="J222" s="80">
        <v>0</v>
      </c>
      <c r="K222" s="89">
        <v>1</v>
      </c>
      <c r="L222" s="49"/>
      <c r="M222" s="48"/>
      <c r="N222" s="48"/>
      <c r="O222" s="48"/>
      <c r="P222" s="48"/>
      <c r="Q222" s="118">
        <f t="shared" si="4"/>
        <v>1</v>
      </c>
      <c r="R222" s="48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spans="1:34" s="38" customFormat="1" ht="15.6" x14ac:dyDescent="0.3">
      <c r="A223" s="48"/>
      <c r="B223" s="65" t="s">
        <v>558</v>
      </c>
      <c r="C223" s="88"/>
      <c r="D223" s="90" t="s">
        <v>489</v>
      </c>
      <c r="E223" s="90">
        <v>15033624</v>
      </c>
      <c r="F223" s="86">
        <v>20829744</v>
      </c>
      <c r="G223" s="86" t="s">
        <v>473</v>
      </c>
      <c r="H223" s="102">
        <v>6</v>
      </c>
      <c r="I223" s="50" t="s">
        <v>54</v>
      </c>
      <c r="J223" s="80">
        <v>0</v>
      </c>
      <c r="K223" s="89">
        <v>6</v>
      </c>
      <c r="L223" s="49"/>
      <c r="M223" s="48"/>
      <c r="N223" s="48"/>
      <c r="O223" s="48"/>
      <c r="P223" s="48"/>
      <c r="Q223" s="118">
        <f t="shared" si="4"/>
        <v>6</v>
      </c>
      <c r="R223" s="48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spans="1:34" s="38" customFormat="1" ht="15.6" x14ac:dyDescent="0.3">
      <c r="A224" s="48"/>
      <c r="B224" s="65" t="s">
        <v>559</v>
      </c>
      <c r="C224" s="88"/>
      <c r="D224" s="90" t="s">
        <v>34</v>
      </c>
      <c r="E224" s="90" t="s">
        <v>560</v>
      </c>
      <c r="F224" s="86" t="s">
        <v>561</v>
      </c>
      <c r="G224" s="86" t="s">
        <v>473</v>
      </c>
      <c r="H224" s="102">
        <v>3</v>
      </c>
      <c r="I224" s="50" t="s">
        <v>54</v>
      </c>
      <c r="J224" s="80">
        <v>0</v>
      </c>
      <c r="K224" s="89">
        <v>3</v>
      </c>
      <c r="L224" s="49"/>
      <c r="M224" s="48"/>
      <c r="N224" s="48"/>
      <c r="O224" s="48"/>
      <c r="P224" s="48"/>
      <c r="Q224" s="118">
        <f t="shared" si="4"/>
        <v>3</v>
      </c>
      <c r="R224" s="48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spans="1:34" s="38" customFormat="1" ht="15.6" x14ac:dyDescent="0.3">
      <c r="A225" s="48"/>
      <c r="B225" s="65" t="s">
        <v>562</v>
      </c>
      <c r="C225" s="88"/>
      <c r="D225" s="90" t="s">
        <v>34</v>
      </c>
      <c r="E225" s="90" t="s">
        <v>563</v>
      </c>
      <c r="F225" s="86" t="s">
        <v>564</v>
      </c>
      <c r="G225" s="86" t="s">
        <v>473</v>
      </c>
      <c r="H225" s="102">
        <v>1</v>
      </c>
      <c r="I225" s="50" t="s">
        <v>54</v>
      </c>
      <c r="J225" s="80">
        <v>0</v>
      </c>
      <c r="K225" s="89">
        <v>1</v>
      </c>
      <c r="L225" s="49"/>
      <c r="M225" s="48"/>
      <c r="N225" s="48"/>
      <c r="O225" s="48"/>
      <c r="P225" s="48"/>
      <c r="Q225" s="118">
        <f t="shared" si="4"/>
        <v>1</v>
      </c>
      <c r="R225" s="48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spans="1:34" s="38" customFormat="1" ht="15.6" x14ac:dyDescent="0.3">
      <c r="A226" s="48"/>
      <c r="B226" s="65" t="s">
        <v>565</v>
      </c>
      <c r="C226" s="88" t="s">
        <v>452</v>
      </c>
      <c r="D226" s="90" t="s">
        <v>489</v>
      </c>
      <c r="E226" s="90">
        <v>15033624</v>
      </c>
      <c r="F226" s="86">
        <v>20508666</v>
      </c>
      <c r="G226" s="86" t="s">
        <v>473</v>
      </c>
      <c r="H226" s="102">
        <v>1</v>
      </c>
      <c r="I226" s="50" t="s">
        <v>54</v>
      </c>
      <c r="J226" s="80">
        <v>0</v>
      </c>
      <c r="K226" s="89">
        <v>1</v>
      </c>
      <c r="L226" s="49"/>
      <c r="M226" s="48"/>
      <c r="N226" s="48"/>
      <c r="O226" s="48"/>
      <c r="P226" s="48"/>
      <c r="Q226" s="118">
        <f t="shared" si="4"/>
        <v>1</v>
      </c>
      <c r="R226" s="48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spans="1:34" s="38" customFormat="1" ht="15.6" x14ac:dyDescent="0.3">
      <c r="A227" s="48"/>
      <c r="B227" s="65" t="s">
        <v>566</v>
      </c>
      <c r="C227" s="88" t="s">
        <v>452</v>
      </c>
      <c r="D227" s="90" t="s">
        <v>489</v>
      </c>
      <c r="E227" s="90">
        <v>20015882</v>
      </c>
      <c r="F227" s="86">
        <v>20532046</v>
      </c>
      <c r="G227" s="86" t="s">
        <v>473</v>
      </c>
      <c r="H227" s="102">
        <v>5</v>
      </c>
      <c r="I227" s="50" t="s">
        <v>54</v>
      </c>
      <c r="J227" s="80">
        <v>0</v>
      </c>
      <c r="K227" s="89">
        <v>5</v>
      </c>
      <c r="L227" s="49"/>
      <c r="M227" s="48"/>
      <c r="N227" s="48"/>
      <c r="O227" s="48"/>
      <c r="P227" s="48"/>
      <c r="Q227" s="118">
        <f t="shared" si="4"/>
        <v>5</v>
      </c>
      <c r="R227" s="48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spans="1:34" s="38" customFormat="1" ht="15.6" x14ac:dyDescent="0.3">
      <c r="A228" s="48"/>
      <c r="B228" s="65" t="s">
        <v>566</v>
      </c>
      <c r="C228" s="88" t="s">
        <v>452</v>
      </c>
      <c r="D228" s="90" t="s">
        <v>489</v>
      </c>
      <c r="E228" s="90">
        <v>20015882</v>
      </c>
      <c r="F228" s="86">
        <v>20526947</v>
      </c>
      <c r="G228" s="86" t="s">
        <v>473</v>
      </c>
      <c r="H228" s="102">
        <v>2</v>
      </c>
      <c r="I228" s="50" t="s">
        <v>54</v>
      </c>
      <c r="J228" s="80">
        <v>0</v>
      </c>
      <c r="K228" s="89">
        <v>2</v>
      </c>
      <c r="L228" s="49"/>
      <c r="M228" s="48"/>
      <c r="N228" s="48"/>
      <c r="O228" s="48"/>
      <c r="P228" s="48"/>
      <c r="Q228" s="118">
        <f t="shared" si="4"/>
        <v>2</v>
      </c>
      <c r="R228" s="48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spans="1:34" s="38" customFormat="1" ht="15.6" x14ac:dyDescent="0.3">
      <c r="A229" s="48"/>
      <c r="B229" s="65" t="s">
        <v>567</v>
      </c>
      <c r="C229" s="88" t="s">
        <v>452</v>
      </c>
      <c r="D229" s="90" t="s">
        <v>489</v>
      </c>
      <c r="E229" s="90">
        <v>15017666</v>
      </c>
      <c r="F229" s="86">
        <v>20529160</v>
      </c>
      <c r="G229" s="86" t="s">
        <v>473</v>
      </c>
      <c r="H229" s="102">
        <v>6</v>
      </c>
      <c r="I229" s="50" t="s">
        <v>54</v>
      </c>
      <c r="J229" s="80">
        <v>0</v>
      </c>
      <c r="K229" s="89">
        <v>6</v>
      </c>
      <c r="L229" s="49"/>
      <c r="M229" s="48"/>
      <c r="N229" s="48"/>
      <c r="O229" s="48"/>
      <c r="P229" s="48"/>
      <c r="Q229" s="118">
        <f t="shared" si="4"/>
        <v>6</v>
      </c>
      <c r="R229" s="48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spans="1:34" s="38" customFormat="1" ht="15.6" x14ac:dyDescent="0.3">
      <c r="A230" s="48"/>
      <c r="B230" s="65" t="s">
        <v>567</v>
      </c>
      <c r="C230" s="88" t="s">
        <v>452</v>
      </c>
      <c r="D230" s="90" t="s">
        <v>489</v>
      </c>
      <c r="E230" s="90">
        <v>15017666</v>
      </c>
      <c r="F230" s="86">
        <v>20521307</v>
      </c>
      <c r="G230" s="86" t="s">
        <v>473</v>
      </c>
      <c r="H230" s="102">
        <v>1</v>
      </c>
      <c r="I230" s="50" t="s">
        <v>54</v>
      </c>
      <c r="J230" s="80">
        <v>0</v>
      </c>
      <c r="K230" s="89">
        <v>1</v>
      </c>
      <c r="L230" s="49"/>
      <c r="M230" s="48"/>
      <c r="N230" s="48"/>
      <c r="O230" s="48"/>
      <c r="P230" s="48"/>
      <c r="Q230" s="118">
        <f t="shared" si="4"/>
        <v>1</v>
      </c>
      <c r="R230" s="48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spans="1:34" s="38" customFormat="1" ht="15.6" x14ac:dyDescent="0.3">
      <c r="A231" s="48"/>
      <c r="B231" s="65" t="s">
        <v>568</v>
      </c>
      <c r="C231" s="88" t="s">
        <v>452</v>
      </c>
      <c r="D231" s="90" t="s">
        <v>489</v>
      </c>
      <c r="E231" s="90">
        <v>15055294</v>
      </c>
      <c r="F231" s="86">
        <v>20213252</v>
      </c>
      <c r="G231" s="86" t="s">
        <v>473</v>
      </c>
      <c r="H231" s="102">
        <v>1</v>
      </c>
      <c r="I231" s="50" t="s">
        <v>54</v>
      </c>
      <c r="J231" s="80">
        <v>0</v>
      </c>
      <c r="K231" s="89">
        <v>1</v>
      </c>
      <c r="L231" s="49"/>
      <c r="M231" s="48"/>
      <c r="N231" s="48"/>
      <c r="O231" s="48"/>
      <c r="P231" s="48"/>
      <c r="Q231" s="118">
        <f t="shared" si="4"/>
        <v>1</v>
      </c>
      <c r="R231" s="48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spans="1:34" s="38" customFormat="1" ht="15.6" x14ac:dyDescent="0.3">
      <c r="A232" s="48"/>
      <c r="B232" s="65" t="s">
        <v>569</v>
      </c>
      <c r="C232" s="88" t="s">
        <v>452</v>
      </c>
      <c r="D232" s="90" t="s">
        <v>489</v>
      </c>
      <c r="E232" s="90">
        <v>15055293</v>
      </c>
      <c r="F232" s="86">
        <v>20320035</v>
      </c>
      <c r="G232" s="86" t="s">
        <v>473</v>
      </c>
      <c r="H232" s="102">
        <v>2</v>
      </c>
      <c r="I232" s="50" t="s">
        <v>54</v>
      </c>
      <c r="J232" s="80">
        <v>0</v>
      </c>
      <c r="K232" s="89">
        <v>2</v>
      </c>
      <c r="L232" s="49"/>
      <c r="M232" s="48"/>
      <c r="N232" s="48"/>
      <c r="O232" s="48"/>
      <c r="P232" s="48"/>
      <c r="Q232" s="118">
        <f t="shared" si="4"/>
        <v>2</v>
      </c>
      <c r="R232" s="48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spans="1:34" s="38" customFormat="1" ht="15.6" x14ac:dyDescent="0.3">
      <c r="A233" s="48"/>
      <c r="B233" s="65" t="s">
        <v>570</v>
      </c>
      <c r="C233" s="88" t="s">
        <v>452</v>
      </c>
      <c r="D233" s="90" t="s">
        <v>489</v>
      </c>
      <c r="E233" s="90">
        <v>15032350</v>
      </c>
      <c r="F233" s="86">
        <v>20310263</v>
      </c>
      <c r="G233" s="86" t="s">
        <v>473</v>
      </c>
      <c r="H233" s="102">
        <v>2</v>
      </c>
      <c r="I233" s="50" t="s">
        <v>54</v>
      </c>
      <c r="J233" s="80">
        <v>0</v>
      </c>
      <c r="K233" s="89">
        <v>2</v>
      </c>
      <c r="L233" s="49"/>
      <c r="M233" s="48"/>
      <c r="N233" s="48"/>
      <c r="O233" s="48"/>
      <c r="P233" s="48"/>
      <c r="Q233" s="118">
        <f t="shared" si="4"/>
        <v>2</v>
      </c>
      <c r="R233" s="48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spans="1:34" s="38" customFormat="1" ht="15.6" x14ac:dyDescent="0.25">
      <c r="A234" s="48"/>
      <c r="B234" s="65" t="s">
        <v>571</v>
      </c>
      <c r="C234" s="93"/>
      <c r="D234" s="91" t="s">
        <v>489</v>
      </c>
      <c r="E234" s="90">
        <v>15026762</v>
      </c>
      <c r="F234" s="90">
        <v>20293303</v>
      </c>
      <c r="G234" s="86" t="s">
        <v>473</v>
      </c>
      <c r="H234" s="102">
        <v>1</v>
      </c>
      <c r="I234" s="50" t="s">
        <v>54</v>
      </c>
      <c r="J234" s="80">
        <v>0</v>
      </c>
      <c r="K234" s="89">
        <v>1</v>
      </c>
      <c r="L234" s="49"/>
      <c r="M234" s="48"/>
      <c r="N234" s="48"/>
      <c r="O234" s="48"/>
      <c r="P234" s="48"/>
      <c r="Q234" s="118">
        <f t="shared" si="4"/>
        <v>1</v>
      </c>
      <c r="R234" s="48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spans="1:34" s="38" customFormat="1" ht="15.6" x14ac:dyDescent="0.3">
      <c r="A235" s="48"/>
      <c r="B235" s="65" t="s">
        <v>572</v>
      </c>
      <c r="C235" s="88"/>
      <c r="D235" s="90" t="s">
        <v>573</v>
      </c>
      <c r="E235" s="90" t="s">
        <v>574</v>
      </c>
      <c r="F235" s="86" t="s">
        <v>575</v>
      </c>
      <c r="G235" s="83" t="s">
        <v>576</v>
      </c>
      <c r="H235" s="102">
        <v>4</v>
      </c>
      <c r="I235" s="50" t="s">
        <v>576</v>
      </c>
      <c r="J235" s="80">
        <v>0</v>
      </c>
      <c r="K235" s="89">
        <v>4</v>
      </c>
      <c r="L235" s="49"/>
      <c r="M235" s="48"/>
      <c r="N235" s="48"/>
      <c r="O235" s="48"/>
      <c r="P235" s="48"/>
      <c r="Q235" s="118">
        <f t="shared" si="4"/>
        <v>4</v>
      </c>
      <c r="R235" s="48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spans="1:34" s="38" customFormat="1" ht="15.6" x14ac:dyDescent="0.3">
      <c r="A236" s="48"/>
      <c r="B236" s="65" t="s">
        <v>577</v>
      </c>
      <c r="C236" s="88"/>
      <c r="D236" s="90" t="s">
        <v>573</v>
      </c>
      <c r="E236" s="90" t="s">
        <v>578</v>
      </c>
      <c r="F236" s="86" t="s">
        <v>579</v>
      </c>
      <c r="G236" s="83" t="s">
        <v>576</v>
      </c>
      <c r="H236" s="102">
        <v>75</v>
      </c>
      <c r="I236" s="50" t="s">
        <v>576</v>
      </c>
      <c r="J236" s="80">
        <v>0</v>
      </c>
      <c r="K236" s="89">
        <v>75</v>
      </c>
      <c r="L236" s="49"/>
      <c r="M236" s="48"/>
      <c r="N236" s="48"/>
      <c r="O236" s="48"/>
      <c r="P236" s="48"/>
      <c r="Q236" s="118">
        <f t="shared" si="4"/>
        <v>75</v>
      </c>
      <c r="R236" s="48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spans="1:34" s="38" customFormat="1" ht="15.6" x14ac:dyDescent="0.3">
      <c r="A237" s="48"/>
      <c r="B237" s="65" t="s">
        <v>580</v>
      </c>
      <c r="C237" s="88"/>
      <c r="D237" s="90" t="s">
        <v>456</v>
      </c>
      <c r="E237" s="90" t="s">
        <v>581</v>
      </c>
      <c r="F237" s="86">
        <v>2456995</v>
      </c>
      <c r="G237" s="50" t="s">
        <v>54</v>
      </c>
      <c r="H237" s="102">
        <v>1</v>
      </c>
      <c r="I237" s="50" t="s">
        <v>54</v>
      </c>
      <c r="J237" s="80">
        <v>0</v>
      </c>
      <c r="K237" s="89">
        <v>1</v>
      </c>
      <c r="L237" s="49"/>
      <c r="M237" s="48"/>
      <c r="N237" s="48"/>
      <c r="O237" s="48"/>
      <c r="P237" s="48"/>
      <c r="Q237" s="118">
        <f t="shared" si="4"/>
        <v>1</v>
      </c>
      <c r="R237" s="48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spans="1:34" s="38" customFormat="1" ht="15.6" x14ac:dyDescent="0.3">
      <c r="A238" s="48"/>
      <c r="B238" s="65" t="s">
        <v>580</v>
      </c>
      <c r="C238" s="88"/>
      <c r="D238" s="90" t="s">
        <v>456</v>
      </c>
      <c r="E238" s="90" t="s">
        <v>581</v>
      </c>
      <c r="F238" s="86">
        <v>1876283</v>
      </c>
      <c r="G238" s="50" t="s">
        <v>54</v>
      </c>
      <c r="H238" s="102">
        <v>1</v>
      </c>
      <c r="I238" s="50" t="s">
        <v>54</v>
      </c>
      <c r="J238" s="80">
        <v>0</v>
      </c>
      <c r="K238" s="89">
        <v>1</v>
      </c>
      <c r="L238" s="49"/>
      <c r="M238" s="48"/>
      <c r="N238" s="48"/>
      <c r="O238" s="48"/>
      <c r="P238" s="48"/>
      <c r="Q238" s="118">
        <f t="shared" si="4"/>
        <v>1</v>
      </c>
      <c r="R238" s="48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spans="1:34" s="38" customFormat="1" ht="15.6" x14ac:dyDescent="0.3">
      <c r="A239" s="48"/>
      <c r="B239" s="65" t="s">
        <v>582</v>
      </c>
      <c r="C239" s="88"/>
      <c r="D239" s="90" t="s">
        <v>456</v>
      </c>
      <c r="E239" s="90" t="s">
        <v>583</v>
      </c>
      <c r="F239" s="86">
        <v>2614776</v>
      </c>
      <c r="G239" s="50" t="s">
        <v>54</v>
      </c>
      <c r="H239" s="102">
        <v>1</v>
      </c>
      <c r="I239" s="50" t="s">
        <v>54</v>
      </c>
      <c r="J239" s="80">
        <v>0</v>
      </c>
      <c r="K239" s="89">
        <v>1</v>
      </c>
      <c r="L239" s="49"/>
      <c r="M239" s="48"/>
      <c r="N239" s="48"/>
      <c r="O239" s="48"/>
      <c r="P239" s="48"/>
      <c r="Q239" s="118">
        <f t="shared" si="4"/>
        <v>1</v>
      </c>
      <c r="R239" s="48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spans="1:34" s="38" customFormat="1" ht="15.6" x14ac:dyDescent="0.3">
      <c r="A240" s="48"/>
      <c r="B240" s="65" t="s">
        <v>582</v>
      </c>
      <c r="C240" s="88"/>
      <c r="D240" s="90" t="s">
        <v>456</v>
      </c>
      <c r="E240" s="90" t="s">
        <v>583</v>
      </c>
      <c r="F240" s="86">
        <v>2125357</v>
      </c>
      <c r="G240" s="50" t="s">
        <v>54</v>
      </c>
      <c r="H240" s="102">
        <v>1</v>
      </c>
      <c r="I240" s="50" t="s">
        <v>54</v>
      </c>
      <c r="J240" s="80">
        <v>0</v>
      </c>
      <c r="K240" s="89">
        <v>1</v>
      </c>
      <c r="L240" s="49"/>
      <c r="M240" s="48"/>
      <c r="N240" s="48"/>
      <c r="O240" s="48"/>
      <c r="P240" s="48"/>
      <c r="Q240" s="118">
        <f t="shared" si="4"/>
        <v>1</v>
      </c>
      <c r="R240" s="48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spans="1:34" s="38" customFormat="1" ht="15.6" x14ac:dyDescent="0.3">
      <c r="A241" s="48"/>
      <c r="B241" s="65" t="s">
        <v>582</v>
      </c>
      <c r="C241" s="88"/>
      <c r="D241" s="90" t="s">
        <v>456</v>
      </c>
      <c r="E241" s="90" t="s">
        <v>583</v>
      </c>
      <c r="F241" s="86">
        <v>1667555</v>
      </c>
      <c r="G241" s="50" t="s">
        <v>54</v>
      </c>
      <c r="H241" s="102">
        <v>1</v>
      </c>
      <c r="I241" s="50" t="s">
        <v>54</v>
      </c>
      <c r="J241" s="80">
        <v>0</v>
      </c>
      <c r="K241" s="89">
        <v>1</v>
      </c>
      <c r="L241" s="49"/>
      <c r="M241" s="48"/>
      <c r="N241" s="48"/>
      <c r="O241" s="48"/>
      <c r="P241" s="48"/>
      <c r="Q241" s="118">
        <f t="shared" si="4"/>
        <v>1</v>
      </c>
      <c r="R241" s="48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spans="1:34" s="38" customFormat="1" ht="15.6" x14ac:dyDescent="0.3">
      <c r="A242" s="48"/>
      <c r="B242" s="65" t="s">
        <v>582</v>
      </c>
      <c r="C242" s="88"/>
      <c r="D242" s="90" t="s">
        <v>456</v>
      </c>
      <c r="E242" s="90" t="s">
        <v>583</v>
      </c>
      <c r="F242" s="86">
        <v>809868</v>
      </c>
      <c r="G242" s="50" t="s">
        <v>54</v>
      </c>
      <c r="H242" s="102">
        <v>1</v>
      </c>
      <c r="I242" s="50" t="s">
        <v>54</v>
      </c>
      <c r="J242" s="80">
        <v>0</v>
      </c>
      <c r="K242" s="89">
        <v>1</v>
      </c>
      <c r="L242" s="49"/>
      <c r="M242" s="48"/>
      <c r="N242" s="48"/>
      <c r="O242" s="48"/>
      <c r="P242" s="48"/>
      <c r="Q242" s="118">
        <f t="shared" si="4"/>
        <v>1</v>
      </c>
      <c r="R242" s="48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spans="1:34" s="38" customFormat="1" ht="15.6" x14ac:dyDescent="0.3">
      <c r="A243" s="48"/>
      <c r="B243" s="65" t="s">
        <v>582</v>
      </c>
      <c r="C243" s="88"/>
      <c r="D243" s="90" t="s">
        <v>456</v>
      </c>
      <c r="E243" s="90" t="s">
        <v>583</v>
      </c>
      <c r="F243" s="86">
        <v>1882065</v>
      </c>
      <c r="G243" s="50" t="s">
        <v>54</v>
      </c>
      <c r="H243" s="102">
        <v>1</v>
      </c>
      <c r="I243" s="50" t="s">
        <v>54</v>
      </c>
      <c r="J243" s="80">
        <v>0</v>
      </c>
      <c r="K243" s="89">
        <v>1</v>
      </c>
      <c r="L243" s="49"/>
      <c r="M243" s="48"/>
      <c r="N243" s="48"/>
      <c r="O243" s="48"/>
      <c r="P243" s="48"/>
      <c r="Q243" s="118">
        <f t="shared" si="4"/>
        <v>1</v>
      </c>
      <c r="R243" s="48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spans="1:34" s="38" customFormat="1" ht="15.6" x14ac:dyDescent="0.3">
      <c r="A244" s="48"/>
      <c r="B244" s="65" t="s">
        <v>584</v>
      </c>
      <c r="C244" s="88"/>
      <c r="D244" s="90" t="s">
        <v>456</v>
      </c>
      <c r="E244" s="90" t="s">
        <v>585</v>
      </c>
      <c r="F244" s="86">
        <v>1780972</v>
      </c>
      <c r="G244" s="50" t="s">
        <v>54</v>
      </c>
      <c r="H244" s="102">
        <v>2</v>
      </c>
      <c r="I244" s="50" t="s">
        <v>54</v>
      </c>
      <c r="J244" s="80">
        <v>0</v>
      </c>
      <c r="K244" s="89">
        <v>2</v>
      </c>
      <c r="L244" s="49"/>
      <c r="M244" s="48"/>
      <c r="N244" s="48"/>
      <c r="O244" s="48"/>
      <c r="P244" s="48"/>
      <c r="Q244" s="118">
        <f t="shared" si="4"/>
        <v>2</v>
      </c>
      <c r="R244" s="48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spans="1:34" s="38" customFormat="1" ht="15.6" x14ac:dyDescent="0.3">
      <c r="A245" s="48"/>
      <c r="B245" s="65" t="s">
        <v>586</v>
      </c>
      <c r="C245" s="88"/>
      <c r="D245" s="90" t="s">
        <v>456</v>
      </c>
      <c r="E245" s="90" t="s">
        <v>587</v>
      </c>
      <c r="F245" s="94">
        <v>1900302</v>
      </c>
      <c r="G245" s="50" t="s">
        <v>588</v>
      </c>
      <c r="H245" s="102">
        <v>3</v>
      </c>
      <c r="I245" s="50" t="s">
        <v>588</v>
      </c>
      <c r="J245" s="80">
        <v>0</v>
      </c>
      <c r="K245" s="89">
        <v>3</v>
      </c>
      <c r="L245" s="49"/>
      <c r="M245" s="48"/>
      <c r="N245" s="48"/>
      <c r="O245" s="48"/>
      <c r="P245" s="48"/>
      <c r="Q245" s="118">
        <f t="shared" si="4"/>
        <v>3</v>
      </c>
      <c r="R245" s="48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spans="1:34" s="38" customFormat="1" ht="15.6" x14ac:dyDescent="0.3">
      <c r="A246" s="48"/>
      <c r="B246" s="65" t="s">
        <v>586</v>
      </c>
      <c r="C246" s="88"/>
      <c r="D246" s="90" t="s">
        <v>456</v>
      </c>
      <c r="E246" s="90" t="s">
        <v>587</v>
      </c>
      <c r="F246" s="94">
        <v>1905430</v>
      </c>
      <c r="G246" s="50" t="s">
        <v>588</v>
      </c>
      <c r="H246" s="102">
        <v>1</v>
      </c>
      <c r="I246" s="50" t="s">
        <v>588</v>
      </c>
      <c r="J246" s="80">
        <v>0</v>
      </c>
      <c r="K246" s="89">
        <v>1</v>
      </c>
      <c r="L246" s="49"/>
      <c r="M246" s="48"/>
      <c r="N246" s="48"/>
      <c r="O246" s="48"/>
      <c r="P246" s="48"/>
      <c r="Q246" s="118">
        <f t="shared" si="4"/>
        <v>1</v>
      </c>
      <c r="R246" s="48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spans="1:34" s="38" customFormat="1" ht="15.6" x14ac:dyDescent="0.3">
      <c r="A247" s="48"/>
      <c r="B247" s="65" t="s">
        <v>586</v>
      </c>
      <c r="C247" s="88"/>
      <c r="D247" s="90" t="s">
        <v>456</v>
      </c>
      <c r="E247" s="90" t="s">
        <v>587</v>
      </c>
      <c r="F247" s="94">
        <v>2117819</v>
      </c>
      <c r="G247" s="50" t="s">
        <v>588</v>
      </c>
      <c r="H247" s="102">
        <v>1</v>
      </c>
      <c r="I247" s="50" t="s">
        <v>588</v>
      </c>
      <c r="J247" s="80">
        <v>0</v>
      </c>
      <c r="K247" s="89">
        <v>1</v>
      </c>
      <c r="L247" s="49"/>
      <c r="M247" s="48"/>
      <c r="N247" s="48"/>
      <c r="O247" s="48"/>
      <c r="P247" s="48"/>
      <c r="Q247" s="118">
        <f t="shared" si="4"/>
        <v>1</v>
      </c>
      <c r="R247" s="48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spans="1:34" s="38" customFormat="1" ht="15.6" x14ac:dyDescent="0.3">
      <c r="A248" s="48"/>
      <c r="B248" s="65" t="s">
        <v>589</v>
      </c>
      <c r="C248" s="88"/>
      <c r="D248" s="90" t="s">
        <v>456</v>
      </c>
      <c r="E248" s="90" t="s">
        <v>590</v>
      </c>
      <c r="F248" s="94">
        <v>1685474</v>
      </c>
      <c r="G248" s="50" t="s">
        <v>591</v>
      </c>
      <c r="H248" s="102">
        <v>1</v>
      </c>
      <c r="I248" s="50" t="s">
        <v>591</v>
      </c>
      <c r="J248" s="80">
        <v>0</v>
      </c>
      <c r="K248" s="89">
        <v>1</v>
      </c>
      <c r="L248" s="49"/>
      <c r="M248" s="48"/>
      <c r="N248" s="48"/>
      <c r="O248" s="48"/>
      <c r="P248" s="48"/>
      <c r="Q248" s="118">
        <f t="shared" si="4"/>
        <v>1</v>
      </c>
      <c r="R248" s="48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spans="1:34" s="38" customFormat="1" ht="15.6" x14ac:dyDescent="0.3">
      <c r="A249" s="48"/>
      <c r="B249" s="65" t="s">
        <v>589</v>
      </c>
      <c r="C249" s="88"/>
      <c r="D249" s="90" t="s">
        <v>456</v>
      </c>
      <c r="E249" s="90" t="s">
        <v>590</v>
      </c>
      <c r="F249" s="94">
        <v>860839</v>
      </c>
      <c r="G249" s="50" t="s">
        <v>591</v>
      </c>
      <c r="H249" s="102">
        <v>1</v>
      </c>
      <c r="I249" s="50" t="s">
        <v>591</v>
      </c>
      <c r="J249" s="80">
        <v>0</v>
      </c>
      <c r="K249" s="89">
        <v>1</v>
      </c>
      <c r="L249" s="49"/>
      <c r="M249" s="48"/>
      <c r="N249" s="48"/>
      <c r="O249" s="48"/>
      <c r="P249" s="48"/>
      <c r="Q249" s="118">
        <f t="shared" si="4"/>
        <v>1</v>
      </c>
      <c r="R249" s="48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spans="1:34" s="38" customFormat="1" ht="15.6" x14ac:dyDescent="0.3">
      <c r="A250" s="48"/>
      <c r="B250" s="65" t="s">
        <v>589</v>
      </c>
      <c r="C250" s="88"/>
      <c r="D250" s="90" t="s">
        <v>456</v>
      </c>
      <c r="E250" s="90" t="s">
        <v>592</v>
      </c>
      <c r="F250" s="94">
        <v>675643</v>
      </c>
      <c r="G250" s="50" t="s">
        <v>591</v>
      </c>
      <c r="H250" s="102">
        <v>1</v>
      </c>
      <c r="I250" s="50" t="s">
        <v>591</v>
      </c>
      <c r="J250" s="80">
        <v>0</v>
      </c>
      <c r="K250" s="89">
        <v>1</v>
      </c>
      <c r="L250" s="49"/>
      <c r="M250" s="48"/>
      <c r="N250" s="48"/>
      <c r="O250" s="48"/>
      <c r="P250" s="48"/>
      <c r="Q250" s="118">
        <f t="shared" si="4"/>
        <v>1</v>
      </c>
      <c r="R250" s="48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spans="1:34" s="38" customFormat="1" ht="15.6" x14ac:dyDescent="0.3">
      <c r="A251" s="48"/>
      <c r="B251" s="65" t="s">
        <v>593</v>
      </c>
      <c r="C251" s="88"/>
      <c r="D251" s="90" t="s">
        <v>456</v>
      </c>
      <c r="E251" s="90">
        <v>15628019</v>
      </c>
      <c r="F251" s="94">
        <v>582294</v>
      </c>
      <c r="G251" s="50" t="s">
        <v>591</v>
      </c>
      <c r="H251" s="102">
        <v>1</v>
      </c>
      <c r="I251" s="50" t="s">
        <v>591</v>
      </c>
      <c r="J251" s="80">
        <v>0</v>
      </c>
      <c r="K251" s="89">
        <v>1</v>
      </c>
      <c r="L251" s="49"/>
      <c r="M251" s="48"/>
      <c r="N251" s="48"/>
      <c r="O251" s="48"/>
      <c r="P251" s="48"/>
      <c r="Q251" s="118">
        <f t="shared" si="4"/>
        <v>1</v>
      </c>
      <c r="R251" s="48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spans="1:34" s="38" customFormat="1" ht="15.6" x14ac:dyDescent="0.3">
      <c r="A252" s="48"/>
      <c r="B252" s="65" t="s">
        <v>593</v>
      </c>
      <c r="C252" s="88"/>
      <c r="D252" s="90" t="s">
        <v>456</v>
      </c>
      <c r="E252" s="90">
        <v>15628019</v>
      </c>
      <c r="F252" s="94">
        <v>821275</v>
      </c>
      <c r="G252" s="50" t="s">
        <v>591</v>
      </c>
      <c r="H252" s="102">
        <v>1</v>
      </c>
      <c r="I252" s="50" t="s">
        <v>591</v>
      </c>
      <c r="J252" s="80">
        <v>0</v>
      </c>
      <c r="K252" s="89">
        <v>1</v>
      </c>
      <c r="L252" s="49"/>
      <c r="M252" s="48"/>
      <c r="N252" s="48"/>
      <c r="O252" s="48"/>
      <c r="P252" s="48"/>
      <c r="Q252" s="118">
        <f t="shared" si="4"/>
        <v>1</v>
      </c>
      <c r="R252" s="48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spans="1:34" s="38" customFormat="1" ht="15.6" x14ac:dyDescent="0.3">
      <c r="A253" s="48"/>
      <c r="B253" s="65" t="s">
        <v>594</v>
      </c>
      <c r="C253" s="88"/>
      <c r="D253" s="90" t="s">
        <v>456</v>
      </c>
      <c r="E253" s="90" t="s">
        <v>595</v>
      </c>
      <c r="F253" s="94">
        <v>1816669</v>
      </c>
      <c r="G253" s="50" t="s">
        <v>588</v>
      </c>
      <c r="H253" s="102">
        <v>3</v>
      </c>
      <c r="I253" s="50" t="s">
        <v>588</v>
      </c>
      <c r="J253" s="80">
        <v>0</v>
      </c>
      <c r="K253" s="89">
        <v>3</v>
      </c>
      <c r="L253" s="49"/>
      <c r="M253" s="48"/>
      <c r="N253" s="48"/>
      <c r="O253" s="48"/>
      <c r="P253" s="48"/>
      <c r="Q253" s="118">
        <f t="shared" si="4"/>
        <v>3</v>
      </c>
      <c r="R253" s="48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spans="1:34" s="38" customFormat="1" ht="15.6" x14ac:dyDescent="0.3">
      <c r="A254" s="48"/>
      <c r="B254" s="65" t="s">
        <v>594</v>
      </c>
      <c r="C254" s="88"/>
      <c r="D254" s="90" t="s">
        <v>456</v>
      </c>
      <c r="E254" s="90" t="s">
        <v>595</v>
      </c>
      <c r="F254" s="94">
        <v>1697755</v>
      </c>
      <c r="G254" s="50" t="s">
        <v>588</v>
      </c>
      <c r="H254" s="102">
        <v>9</v>
      </c>
      <c r="I254" s="50" t="s">
        <v>588</v>
      </c>
      <c r="J254" s="80">
        <v>0</v>
      </c>
      <c r="K254" s="89">
        <v>9</v>
      </c>
      <c r="L254" s="49"/>
      <c r="M254" s="48"/>
      <c r="N254" s="48"/>
      <c r="O254" s="48"/>
      <c r="P254" s="48"/>
      <c r="Q254" s="118">
        <f t="shared" si="4"/>
        <v>9</v>
      </c>
      <c r="R254" s="48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spans="1:34" s="38" customFormat="1" ht="15.6" x14ac:dyDescent="0.3">
      <c r="A255" s="48"/>
      <c r="B255" s="65" t="s">
        <v>596</v>
      </c>
      <c r="C255" s="88"/>
      <c r="D255" s="90" t="s">
        <v>456</v>
      </c>
      <c r="E255" s="90" t="s">
        <v>597</v>
      </c>
      <c r="F255" s="94">
        <v>670057</v>
      </c>
      <c r="G255" s="50" t="s">
        <v>591</v>
      </c>
      <c r="H255" s="102">
        <v>1</v>
      </c>
      <c r="I255" s="50" t="s">
        <v>591</v>
      </c>
      <c r="J255" s="80">
        <v>0</v>
      </c>
      <c r="K255" s="89">
        <v>1</v>
      </c>
      <c r="L255" s="49"/>
      <c r="M255" s="48"/>
      <c r="N255" s="48"/>
      <c r="O255" s="48"/>
      <c r="P255" s="48"/>
      <c r="Q255" s="118">
        <f t="shared" si="4"/>
        <v>1</v>
      </c>
      <c r="R255" s="48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spans="1:34" s="38" customFormat="1" ht="15.6" x14ac:dyDescent="0.3">
      <c r="A256" s="48"/>
      <c r="B256" s="65" t="s">
        <v>598</v>
      </c>
      <c r="C256" s="88"/>
      <c r="D256" s="90" t="s">
        <v>456</v>
      </c>
      <c r="E256" s="90" t="s">
        <v>599</v>
      </c>
      <c r="F256" s="94">
        <v>2056359</v>
      </c>
      <c r="G256" s="50" t="s">
        <v>591</v>
      </c>
      <c r="H256" s="102">
        <v>1</v>
      </c>
      <c r="I256" s="50" t="s">
        <v>591</v>
      </c>
      <c r="J256" s="80">
        <v>0</v>
      </c>
      <c r="K256" s="89">
        <v>1</v>
      </c>
      <c r="L256" s="49"/>
      <c r="M256" s="48"/>
      <c r="N256" s="48"/>
      <c r="O256" s="48"/>
      <c r="P256" s="48"/>
      <c r="Q256" s="118">
        <f t="shared" si="4"/>
        <v>1</v>
      </c>
      <c r="R256" s="48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spans="1:34" s="38" customFormat="1" ht="15.6" x14ac:dyDescent="0.3">
      <c r="A257" s="48"/>
      <c r="B257" s="65" t="s">
        <v>600</v>
      </c>
      <c r="C257" s="88"/>
      <c r="D257" s="90" t="s">
        <v>456</v>
      </c>
      <c r="E257" s="90" t="s">
        <v>601</v>
      </c>
      <c r="F257" s="94">
        <v>1127971</v>
      </c>
      <c r="G257" s="50" t="s">
        <v>591</v>
      </c>
      <c r="H257" s="102">
        <v>1</v>
      </c>
      <c r="I257" s="50" t="s">
        <v>591</v>
      </c>
      <c r="J257" s="80">
        <v>0</v>
      </c>
      <c r="K257" s="89">
        <v>1</v>
      </c>
      <c r="L257" s="49"/>
      <c r="M257" s="48"/>
      <c r="N257" s="48"/>
      <c r="O257" s="48"/>
      <c r="P257" s="48"/>
      <c r="Q257" s="118">
        <f t="shared" si="4"/>
        <v>1</v>
      </c>
      <c r="R257" s="48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spans="1:34" s="38" customFormat="1" ht="15.6" x14ac:dyDescent="0.3">
      <c r="A258" s="48"/>
      <c r="B258" s="65" t="s">
        <v>602</v>
      </c>
      <c r="C258" s="88"/>
      <c r="D258" s="90" t="s">
        <v>603</v>
      </c>
      <c r="E258" s="90" t="s">
        <v>604</v>
      </c>
      <c r="F258" s="94" t="s">
        <v>605</v>
      </c>
      <c r="G258" s="50" t="s">
        <v>591</v>
      </c>
      <c r="H258" s="102">
        <v>1</v>
      </c>
      <c r="I258" s="50" t="s">
        <v>591</v>
      </c>
      <c r="J258" s="80">
        <v>0</v>
      </c>
      <c r="K258" s="89">
        <v>1</v>
      </c>
      <c r="L258" s="49"/>
      <c r="M258" s="48"/>
      <c r="N258" s="48"/>
      <c r="O258" s="48"/>
      <c r="P258" s="48"/>
      <c r="Q258" s="118">
        <f t="shared" si="4"/>
        <v>1</v>
      </c>
      <c r="R258" s="48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spans="1:34" s="38" customFormat="1" ht="27" x14ac:dyDescent="0.3">
      <c r="A259" s="48"/>
      <c r="B259" s="65" t="s">
        <v>606</v>
      </c>
      <c r="C259" s="88"/>
      <c r="D259" s="90" t="s">
        <v>67</v>
      </c>
      <c r="E259" s="90" t="s">
        <v>138</v>
      </c>
      <c r="F259" s="94" t="s">
        <v>607</v>
      </c>
      <c r="G259" s="50" t="s">
        <v>591</v>
      </c>
      <c r="H259" s="102">
        <v>1</v>
      </c>
      <c r="I259" s="50" t="s">
        <v>591</v>
      </c>
      <c r="J259" s="80">
        <v>0</v>
      </c>
      <c r="K259" s="89">
        <v>1</v>
      </c>
      <c r="L259" s="49"/>
      <c r="M259" s="48"/>
      <c r="N259" s="48"/>
      <c r="O259" s="48"/>
      <c r="P259" s="48"/>
      <c r="Q259" s="118">
        <f t="shared" si="4"/>
        <v>1</v>
      </c>
      <c r="R259" s="48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spans="1:34" s="38" customFormat="1" ht="15.6" x14ac:dyDescent="0.3">
      <c r="A260" s="48"/>
      <c r="B260" s="65" t="s">
        <v>608</v>
      </c>
      <c r="C260" s="88"/>
      <c r="D260" s="90" t="s">
        <v>67</v>
      </c>
      <c r="E260" s="90" t="s">
        <v>138</v>
      </c>
      <c r="F260" s="94">
        <v>10157462</v>
      </c>
      <c r="G260" s="50" t="s">
        <v>591</v>
      </c>
      <c r="H260" s="102">
        <v>1</v>
      </c>
      <c r="I260" s="50" t="s">
        <v>591</v>
      </c>
      <c r="J260" s="80">
        <v>0</v>
      </c>
      <c r="K260" s="89">
        <v>1</v>
      </c>
      <c r="L260" s="49"/>
      <c r="M260" s="48"/>
      <c r="N260" s="48"/>
      <c r="O260" s="48"/>
      <c r="P260" s="48"/>
      <c r="Q260" s="118">
        <f t="shared" si="4"/>
        <v>1</v>
      </c>
      <c r="R260" s="48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spans="1:34" s="38" customFormat="1" ht="79.8" x14ac:dyDescent="0.3">
      <c r="A261" s="48"/>
      <c r="B261" s="65" t="s">
        <v>608</v>
      </c>
      <c r="C261" s="88"/>
      <c r="D261" s="90" t="s">
        <v>67</v>
      </c>
      <c r="E261" s="90" t="s">
        <v>138</v>
      </c>
      <c r="F261" s="94" t="s">
        <v>609</v>
      </c>
      <c r="G261" s="50" t="s">
        <v>591</v>
      </c>
      <c r="H261" s="102">
        <v>198</v>
      </c>
      <c r="I261" s="50" t="s">
        <v>591</v>
      </c>
      <c r="J261" s="80">
        <v>0</v>
      </c>
      <c r="K261" s="89">
        <v>198</v>
      </c>
      <c r="L261" s="49"/>
      <c r="M261" s="48"/>
      <c r="N261" s="48"/>
      <c r="O261" s="48"/>
      <c r="P261" s="48"/>
      <c r="Q261" s="118">
        <f t="shared" si="4"/>
        <v>198</v>
      </c>
      <c r="R261" s="48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spans="1:34" s="38" customFormat="1" ht="15.6" x14ac:dyDescent="0.3">
      <c r="A262" s="48"/>
      <c r="B262" s="65" t="s">
        <v>610</v>
      </c>
      <c r="C262" s="88"/>
      <c r="D262" s="90" t="s">
        <v>611</v>
      </c>
      <c r="E262" s="90" t="s">
        <v>532</v>
      </c>
      <c r="F262" s="94">
        <v>64512006</v>
      </c>
      <c r="G262" s="50" t="s">
        <v>127</v>
      </c>
      <c r="H262" s="102">
        <v>2</v>
      </c>
      <c r="I262" s="50" t="s">
        <v>32</v>
      </c>
      <c r="J262" s="80">
        <v>0</v>
      </c>
      <c r="K262" s="89">
        <v>2</v>
      </c>
      <c r="L262" s="49"/>
      <c r="M262" s="48"/>
      <c r="N262" s="48"/>
      <c r="O262" s="48"/>
      <c r="P262" s="48"/>
      <c r="Q262" s="118">
        <f t="shared" si="4"/>
        <v>2</v>
      </c>
      <c r="R262" s="48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spans="1:34" s="38" customFormat="1" ht="15.6" x14ac:dyDescent="0.3">
      <c r="A263" s="48"/>
      <c r="B263" s="65" t="s">
        <v>612</v>
      </c>
      <c r="C263" s="88"/>
      <c r="D263" s="90" t="s">
        <v>613</v>
      </c>
      <c r="E263" s="90" t="s">
        <v>614</v>
      </c>
      <c r="F263" s="94">
        <v>12620098</v>
      </c>
      <c r="G263" s="50" t="s">
        <v>591</v>
      </c>
      <c r="H263" s="102">
        <v>61</v>
      </c>
      <c r="I263" s="50" t="s">
        <v>615</v>
      </c>
      <c r="J263" s="80">
        <v>0</v>
      </c>
      <c r="K263" s="89">
        <v>61</v>
      </c>
      <c r="L263" s="49"/>
      <c r="M263" s="48"/>
      <c r="N263" s="48"/>
      <c r="O263" s="48"/>
      <c r="P263" s="48"/>
      <c r="Q263" s="118">
        <f t="shared" si="4"/>
        <v>61</v>
      </c>
      <c r="R263" s="48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spans="1:34" s="38" customFormat="1" ht="15.6" x14ac:dyDescent="0.3">
      <c r="A264" s="48"/>
      <c r="B264" s="65" t="s">
        <v>616</v>
      </c>
      <c r="C264" s="88"/>
      <c r="D264" s="90" t="s">
        <v>124</v>
      </c>
      <c r="E264" s="94" t="s">
        <v>617</v>
      </c>
      <c r="F264" s="94">
        <v>2185897</v>
      </c>
      <c r="G264" s="94" t="s">
        <v>618</v>
      </c>
      <c r="H264" s="102">
        <v>1000</v>
      </c>
      <c r="I264" s="80" t="s">
        <v>31</v>
      </c>
      <c r="J264" s="80">
        <v>0</v>
      </c>
      <c r="K264" s="89">
        <v>1000</v>
      </c>
      <c r="L264" s="49"/>
      <c r="M264" s="48"/>
      <c r="N264" s="48"/>
      <c r="O264" s="48"/>
      <c r="P264" s="48"/>
      <c r="Q264" s="118">
        <f t="shared" si="4"/>
        <v>1000</v>
      </c>
      <c r="R264" s="48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spans="1:34" s="38" customFormat="1" ht="15.6" x14ac:dyDescent="0.3">
      <c r="A265" s="48"/>
      <c r="B265" s="65" t="s">
        <v>619</v>
      </c>
      <c r="C265" s="88"/>
      <c r="D265" s="90" t="s">
        <v>124</v>
      </c>
      <c r="E265" s="94" t="s">
        <v>315</v>
      </c>
      <c r="F265" s="94">
        <v>2323203</v>
      </c>
      <c r="G265" s="94" t="s">
        <v>618</v>
      </c>
      <c r="H265" s="102">
        <v>100</v>
      </c>
      <c r="I265" s="80" t="s">
        <v>31</v>
      </c>
      <c r="J265" s="80">
        <v>0</v>
      </c>
      <c r="K265" s="89">
        <v>100</v>
      </c>
      <c r="L265" s="49"/>
      <c r="M265" s="48"/>
      <c r="N265" s="48"/>
      <c r="O265" s="48"/>
      <c r="P265" s="48"/>
      <c r="Q265" s="118">
        <f t="shared" si="4"/>
        <v>100</v>
      </c>
      <c r="R265" s="48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spans="1:34" s="38" customFormat="1" ht="15.6" x14ac:dyDescent="0.3">
      <c r="A266" s="48"/>
      <c r="B266" s="65" t="s">
        <v>620</v>
      </c>
      <c r="C266" s="88"/>
      <c r="D266" s="90" t="s">
        <v>124</v>
      </c>
      <c r="E266" s="90" t="s">
        <v>621</v>
      </c>
      <c r="F266" s="94">
        <v>2289313</v>
      </c>
      <c r="G266" s="50" t="s">
        <v>323</v>
      </c>
      <c r="H266" s="102">
        <v>100</v>
      </c>
      <c r="I266" s="50"/>
      <c r="J266" s="80">
        <v>0</v>
      </c>
      <c r="K266" s="89">
        <v>100</v>
      </c>
      <c r="L266" s="49"/>
      <c r="M266" s="48"/>
      <c r="N266" s="48"/>
      <c r="O266" s="48"/>
      <c r="P266" s="48"/>
      <c r="Q266" s="118">
        <f t="shared" si="4"/>
        <v>100</v>
      </c>
      <c r="R266" s="48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spans="1:34" s="38" customFormat="1" ht="15.6" x14ac:dyDescent="0.3">
      <c r="A267" s="48"/>
      <c r="B267" s="65" t="s">
        <v>620</v>
      </c>
      <c r="C267" s="88"/>
      <c r="D267" s="90" t="s">
        <v>124</v>
      </c>
      <c r="E267" s="90" t="s">
        <v>621</v>
      </c>
      <c r="F267" s="94">
        <v>2257208</v>
      </c>
      <c r="G267" s="50" t="s">
        <v>323</v>
      </c>
      <c r="H267" s="102">
        <v>200</v>
      </c>
      <c r="I267" s="50"/>
      <c r="J267" s="80">
        <v>0</v>
      </c>
      <c r="K267" s="89">
        <v>200</v>
      </c>
      <c r="L267" s="49"/>
      <c r="M267" s="48"/>
      <c r="N267" s="48"/>
      <c r="O267" s="48"/>
      <c r="P267" s="48"/>
      <c r="Q267" s="118">
        <f t="shared" si="4"/>
        <v>200</v>
      </c>
      <c r="R267" s="48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spans="1:34" s="38" customFormat="1" ht="15.6" x14ac:dyDescent="0.3">
      <c r="A268" s="48"/>
      <c r="B268" s="65" t="s">
        <v>622</v>
      </c>
      <c r="C268" s="88"/>
      <c r="D268" s="90" t="s">
        <v>113</v>
      </c>
      <c r="E268" s="90" t="s">
        <v>623</v>
      </c>
      <c r="F268" s="94" t="s">
        <v>624</v>
      </c>
      <c r="G268" s="91"/>
      <c r="H268" s="102"/>
      <c r="I268" s="50"/>
      <c r="J268" s="80">
        <v>0</v>
      </c>
      <c r="K268" s="89"/>
      <c r="L268" s="49"/>
      <c r="M268" s="48"/>
      <c r="N268" s="48"/>
      <c r="O268" s="48"/>
      <c r="P268" s="48"/>
      <c r="Q268" s="118">
        <f t="shared" si="4"/>
        <v>0</v>
      </c>
      <c r="R268" s="48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spans="1:34" s="38" customFormat="1" ht="15.6" x14ac:dyDescent="0.3">
      <c r="A269" s="48"/>
      <c r="B269" s="65" t="s">
        <v>625</v>
      </c>
      <c r="C269" s="88"/>
      <c r="D269" s="90" t="s">
        <v>626</v>
      </c>
      <c r="E269" s="90" t="s">
        <v>627</v>
      </c>
      <c r="F269" s="94" t="s">
        <v>628</v>
      </c>
      <c r="G269" s="94" t="s">
        <v>618</v>
      </c>
      <c r="H269" s="102">
        <v>200</v>
      </c>
      <c r="I269" s="80" t="s">
        <v>31</v>
      </c>
      <c r="J269" s="80">
        <v>0</v>
      </c>
      <c r="K269" s="89">
        <v>200</v>
      </c>
      <c r="L269" s="49"/>
      <c r="M269" s="48"/>
      <c r="N269" s="48"/>
      <c r="O269" s="48"/>
      <c r="P269" s="48"/>
      <c r="Q269" s="118">
        <f t="shared" si="4"/>
        <v>200</v>
      </c>
      <c r="R269" s="48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spans="1:34" s="38" customFormat="1" ht="15.6" x14ac:dyDescent="0.3">
      <c r="A270" s="48"/>
      <c r="B270" s="65" t="s">
        <v>629</v>
      </c>
      <c r="C270" s="88"/>
      <c r="D270" s="90" t="s">
        <v>67</v>
      </c>
      <c r="E270" s="90" t="s">
        <v>630</v>
      </c>
      <c r="F270" s="94">
        <v>10247637</v>
      </c>
      <c r="G270" s="94" t="s">
        <v>54</v>
      </c>
      <c r="H270" s="102">
        <v>2</v>
      </c>
      <c r="I270" s="50" t="s">
        <v>54</v>
      </c>
      <c r="J270" s="80">
        <v>0</v>
      </c>
      <c r="K270" s="89">
        <v>2</v>
      </c>
      <c r="L270" s="49"/>
      <c r="M270" s="48"/>
      <c r="N270" s="48"/>
      <c r="O270" s="48"/>
      <c r="P270" s="48"/>
      <c r="Q270" s="118">
        <f t="shared" si="4"/>
        <v>2</v>
      </c>
      <c r="R270" s="48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spans="1:34" s="38" customFormat="1" ht="15.6" x14ac:dyDescent="0.3">
      <c r="A271" s="48"/>
      <c r="B271" s="65" t="s">
        <v>631</v>
      </c>
      <c r="C271" s="88"/>
      <c r="D271" s="90" t="s">
        <v>67</v>
      </c>
      <c r="E271" s="90" t="s">
        <v>189</v>
      </c>
      <c r="F271" s="94">
        <v>10226601</v>
      </c>
      <c r="G271" s="94" t="s">
        <v>54</v>
      </c>
      <c r="H271" s="102">
        <v>1</v>
      </c>
      <c r="I271" s="50" t="s">
        <v>54</v>
      </c>
      <c r="J271" s="80">
        <v>0</v>
      </c>
      <c r="K271" s="89">
        <v>1</v>
      </c>
      <c r="L271" s="49"/>
      <c r="M271" s="48"/>
      <c r="N271" s="48"/>
      <c r="O271" s="48"/>
      <c r="P271" s="48"/>
      <c r="Q271" s="118">
        <f t="shared" si="4"/>
        <v>1</v>
      </c>
      <c r="R271" s="48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spans="1:34" s="38" customFormat="1" ht="15.6" x14ac:dyDescent="0.3">
      <c r="A272" s="48"/>
      <c r="B272" s="65" t="s">
        <v>632</v>
      </c>
      <c r="C272" s="88"/>
      <c r="D272" s="90" t="s">
        <v>67</v>
      </c>
      <c r="E272" s="90" t="s">
        <v>138</v>
      </c>
      <c r="F272" s="86">
        <v>10259610</v>
      </c>
      <c r="G272" s="94" t="s">
        <v>54</v>
      </c>
      <c r="H272" s="102">
        <v>1</v>
      </c>
      <c r="I272" s="50" t="s">
        <v>54</v>
      </c>
      <c r="J272" s="80">
        <v>0</v>
      </c>
      <c r="K272" s="89">
        <v>1</v>
      </c>
      <c r="L272" s="49"/>
      <c r="M272" s="48"/>
      <c r="N272" s="48"/>
      <c r="O272" s="48"/>
      <c r="P272" s="48"/>
      <c r="Q272" s="118">
        <f t="shared" si="4"/>
        <v>1</v>
      </c>
      <c r="R272" s="48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spans="1:34" s="38" customFormat="1" ht="15.6" x14ac:dyDescent="0.3">
      <c r="A273" s="48"/>
      <c r="B273" s="65" t="s">
        <v>633</v>
      </c>
      <c r="C273" s="88"/>
      <c r="D273" s="90" t="s">
        <v>224</v>
      </c>
      <c r="E273" s="90" t="s">
        <v>228</v>
      </c>
      <c r="F273" s="86">
        <v>3148333</v>
      </c>
      <c r="G273" s="94" t="s">
        <v>54</v>
      </c>
      <c r="H273" s="102">
        <v>2</v>
      </c>
      <c r="I273" s="50" t="s">
        <v>54</v>
      </c>
      <c r="J273" s="80">
        <v>0</v>
      </c>
      <c r="K273" s="89">
        <v>2</v>
      </c>
      <c r="L273" s="49"/>
      <c r="M273" s="48"/>
      <c r="N273" s="48"/>
      <c r="O273" s="48"/>
      <c r="P273" s="48"/>
      <c r="Q273" s="118">
        <f t="shared" ref="Q273:Q279" si="5">J273+K273-L273-M273-N273-O273-P273</f>
        <v>2</v>
      </c>
      <c r="R273" s="48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spans="1:34" s="38" customFormat="1" ht="15.6" x14ac:dyDescent="0.3">
      <c r="A274" s="48"/>
      <c r="B274" s="65" t="s">
        <v>634</v>
      </c>
      <c r="C274" s="88"/>
      <c r="D274" s="90" t="s">
        <v>635</v>
      </c>
      <c r="E274" s="90" t="s">
        <v>636</v>
      </c>
      <c r="F274" s="86" t="s">
        <v>637</v>
      </c>
      <c r="G274" s="94" t="s">
        <v>54</v>
      </c>
      <c r="H274" s="102">
        <v>2</v>
      </c>
      <c r="I274" s="50" t="s">
        <v>54</v>
      </c>
      <c r="J274" s="80">
        <v>0</v>
      </c>
      <c r="K274" s="89">
        <v>2</v>
      </c>
      <c r="L274" s="49"/>
      <c r="M274" s="48"/>
      <c r="N274" s="48"/>
      <c r="O274" s="48"/>
      <c r="P274" s="48"/>
      <c r="Q274" s="118">
        <f t="shared" si="5"/>
        <v>2</v>
      </c>
      <c r="R274" s="48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spans="1:34" s="38" customFormat="1" ht="15.6" x14ac:dyDescent="0.3">
      <c r="A275" s="48"/>
      <c r="B275" s="65" t="s">
        <v>638</v>
      </c>
      <c r="C275" s="88"/>
      <c r="D275" s="47" t="s">
        <v>635</v>
      </c>
      <c r="E275" s="90" t="s">
        <v>639</v>
      </c>
      <c r="F275" s="86" t="s">
        <v>640</v>
      </c>
      <c r="G275" s="94" t="s">
        <v>54</v>
      </c>
      <c r="H275" s="102">
        <v>1</v>
      </c>
      <c r="I275" s="50" t="s">
        <v>54</v>
      </c>
      <c r="J275" s="80">
        <v>0</v>
      </c>
      <c r="K275" s="89">
        <v>1</v>
      </c>
      <c r="L275" s="49"/>
      <c r="M275" s="48"/>
      <c r="N275" s="48"/>
      <c r="O275" s="48"/>
      <c r="P275" s="48"/>
      <c r="Q275" s="118">
        <f t="shared" si="5"/>
        <v>1</v>
      </c>
      <c r="R275" s="48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spans="1:34" s="38" customFormat="1" ht="15.6" x14ac:dyDescent="0.3">
      <c r="A276" s="48"/>
      <c r="B276" s="65" t="s">
        <v>641</v>
      </c>
      <c r="C276" s="88"/>
      <c r="D276" s="47" t="s">
        <v>635</v>
      </c>
      <c r="E276" s="90" t="s">
        <v>642</v>
      </c>
      <c r="F276" s="86" t="s">
        <v>643</v>
      </c>
      <c r="G276" s="94" t="s">
        <v>54</v>
      </c>
      <c r="H276" s="102">
        <v>1</v>
      </c>
      <c r="I276" s="50" t="s">
        <v>54</v>
      </c>
      <c r="J276" s="80">
        <v>0</v>
      </c>
      <c r="K276" s="89">
        <v>1</v>
      </c>
      <c r="L276" s="49"/>
      <c r="M276" s="48"/>
      <c r="N276" s="48"/>
      <c r="O276" s="48"/>
      <c r="P276" s="48"/>
      <c r="Q276" s="118">
        <f t="shared" si="5"/>
        <v>1</v>
      </c>
      <c r="R276" s="48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spans="1:34" s="38" customFormat="1" ht="15.6" x14ac:dyDescent="0.3">
      <c r="A277" s="48"/>
      <c r="B277" s="65" t="s">
        <v>644</v>
      </c>
      <c r="C277" s="88"/>
      <c r="D277" s="47" t="s">
        <v>224</v>
      </c>
      <c r="E277" s="90" t="s">
        <v>231</v>
      </c>
      <c r="F277" s="86">
        <v>2942292</v>
      </c>
      <c r="G277" s="94" t="s">
        <v>54</v>
      </c>
      <c r="H277" s="102">
        <v>1</v>
      </c>
      <c r="I277" s="50" t="s">
        <v>54</v>
      </c>
      <c r="J277" s="80">
        <v>0</v>
      </c>
      <c r="K277" s="89">
        <v>1</v>
      </c>
      <c r="L277" s="49"/>
      <c r="M277" s="48"/>
      <c r="N277" s="48"/>
      <c r="O277" s="48"/>
      <c r="P277" s="48"/>
      <c r="Q277" s="118">
        <f t="shared" si="5"/>
        <v>1</v>
      </c>
      <c r="R277" s="48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spans="1:34" s="38" customFormat="1" ht="15.6" x14ac:dyDescent="0.3">
      <c r="A278" s="48"/>
      <c r="B278" s="65" t="s">
        <v>645</v>
      </c>
      <c r="C278" s="88"/>
      <c r="D278" s="47" t="s">
        <v>646</v>
      </c>
      <c r="E278" s="90" t="s">
        <v>176</v>
      </c>
      <c r="F278" s="86">
        <v>11003686</v>
      </c>
      <c r="G278" s="94" t="s">
        <v>54</v>
      </c>
      <c r="H278" s="102">
        <v>8</v>
      </c>
      <c r="I278" s="50" t="s">
        <v>54</v>
      </c>
      <c r="J278" s="80">
        <v>0</v>
      </c>
      <c r="K278" s="89">
        <v>8</v>
      </c>
      <c r="L278" s="49"/>
      <c r="M278" s="48"/>
      <c r="N278" s="48"/>
      <c r="O278" s="48"/>
      <c r="P278" s="48"/>
      <c r="Q278" s="118">
        <f t="shared" si="5"/>
        <v>8</v>
      </c>
      <c r="R278" s="48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spans="1:34" s="38" customFormat="1" ht="15.6" x14ac:dyDescent="0.3">
      <c r="A279" s="48"/>
      <c r="B279" s="65" t="s">
        <v>647</v>
      </c>
      <c r="C279" s="88"/>
      <c r="D279" s="47" t="s">
        <v>546</v>
      </c>
      <c r="E279" s="90">
        <v>1000005279</v>
      </c>
      <c r="F279" s="86" t="s">
        <v>648</v>
      </c>
      <c r="G279" s="94" t="s">
        <v>54</v>
      </c>
      <c r="H279" s="102">
        <v>1</v>
      </c>
      <c r="I279" s="50" t="s">
        <v>54</v>
      </c>
      <c r="J279" s="80">
        <v>0</v>
      </c>
      <c r="K279" s="89">
        <v>1</v>
      </c>
      <c r="L279" s="49"/>
      <c r="M279" s="48"/>
      <c r="N279" s="48"/>
      <c r="O279" s="48"/>
      <c r="P279" s="48"/>
      <c r="Q279" s="118">
        <f t="shared" si="5"/>
        <v>1</v>
      </c>
      <c r="R279" s="48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spans="1:34" s="38" customFormat="1" x14ac:dyDescent="0.25">
      <c r="A280" s="47"/>
      <c r="B280" s="48" t="s">
        <v>649</v>
      </c>
      <c r="C280" s="47"/>
      <c r="D280" s="47" t="s">
        <v>650</v>
      </c>
      <c r="E280" s="47" t="s">
        <v>651</v>
      </c>
      <c r="F280" s="47" t="s">
        <v>652</v>
      </c>
      <c r="G280" s="47" t="s">
        <v>653</v>
      </c>
      <c r="H280" s="102">
        <v>45</v>
      </c>
      <c r="I280" s="47" t="s">
        <v>54</v>
      </c>
      <c r="J280" s="80">
        <v>0</v>
      </c>
      <c r="K280" s="91">
        <v>45</v>
      </c>
      <c r="L280" s="47"/>
      <c r="M280" s="47"/>
      <c r="N280" s="47"/>
      <c r="O280" s="47"/>
      <c r="P280" s="47"/>
      <c r="Q280" s="47">
        <v>45</v>
      </c>
      <c r="R280" s="47"/>
    </row>
    <row r="281" spans="1:34" s="38" customFormat="1" ht="66" x14ac:dyDescent="0.25">
      <c r="A281" s="47"/>
      <c r="B281" s="48" t="s">
        <v>654</v>
      </c>
      <c r="C281" s="47"/>
      <c r="D281" s="47" t="s">
        <v>655</v>
      </c>
      <c r="E281" s="47" t="s">
        <v>656</v>
      </c>
      <c r="F281" s="50" t="s">
        <v>657</v>
      </c>
      <c r="G281" s="51" t="s">
        <v>653</v>
      </c>
      <c r="H281" s="102">
        <v>3272</v>
      </c>
      <c r="I281" s="47" t="s">
        <v>54</v>
      </c>
      <c r="J281" s="80">
        <v>0</v>
      </c>
      <c r="K281" s="91">
        <v>3272</v>
      </c>
      <c r="L281" s="47"/>
      <c r="M281" s="47"/>
      <c r="N281" s="47"/>
      <c r="O281" s="47"/>
      <c r="P281" s="47"/>
      <c r="Q281" s="47">
        <v>3272</v>
      </c>
      <c r="R281" s="47"/>
    </row>
    <row r="282" spans="1:34" s="38" customFormat="1" x14ac:dyDescent="0.25">
      <c r="A282" s="47"/>
      <c r="B282" s="48" t="s">
        <v>658</v>
      </c>
      <c r="C282" s="47"/>
      <c r="D282" s="47" t="s">
        <v>659</v>
      </c>
      <c r="E282" s="47">
        <v>28706</v>
      </c>
      <c r="F282" s="47">
        <v>133220716</v>
      </c>
      <c r="G282" s="47" t="s">
        <v>660</v>
      </c>
      <c r="H282" s="102">
        <v>5</v>
      </c>
      <c r="I282" s="47" t="s">
        <v>54</v>
      </c>
      <c r="J282" s="47">
        <v>0</v>
      </c>
      <c r="K282" s="91">
        <v>5</v>
      </c>
      <c r="L282" s="47"/>
      <c r="M282" s="47"/>
      <c r="N282" s="47"/>
      <c r="O282" s="47"/>
      <c r="P282" s="47"/>
      <c r="Q282" s="47">
        <v>5</v>
      </c>
      <c r="R282" s="47"/>
    </row>
    <row r="283" spans="1:34" s="38" customFormat="1" x14ac:dyDescent="0.25">
      <c r="A283" s="47"/>
      <c r="B283" s="48" t="s">
        <v>661</v>
      </c>
      <c r="C283" s="47"/>
      <c r="D283" s="47" t="s">
        <v>662</v>
      </c>
      <c r="E283" s="47" t="s">
        <v>663</v>
      </c>
      <c r="F283" s="47" t="s">
        <v>664</v>
      </c>
      <c r="G283" s="47" t="s">
        <v>665</v>
      </c>
      <c r="H283" s="102">
        <v>5</v>
      </c>
      <c r="I283" s="47" t="s">
        <v>54</v>
      </c>
      <c r="J283" s="47">
        <v>0</v>
      </c>
      <c r="K283" s="91">
        <v>5</v>
      </c>
      <c r="L283" s="47"/>
      <c r="M283" s="47"/>
      <c r="N283" s="47"/>
      <c r="O283" s="47"/>
      <c r="P283" s="47"/>
      <c r="Q283" s="47">
        <v>5</v>
      </c>
      <c r="R283" s="47"/>
    </row>
    <row r="284" spans="1:34" s="78" customFormat="1" x14ac:dyDescent="0.25">
      <c r="A284" s="52"/>
      <c r="B284" s="53" t="s">
        <v>666</v>
      </c>
      <c r="C284" s="52"/>
      <c r="D284" s="52" t="s">
        <v>667</v>
      </c>
      <c r="E284" s="52" t="s">
        <v>668</v>
      </c>
      <c r="F284" s="52" t="s">
        <v>669</v>
      </c>
      <c r="G284" s="52" t="s">
        <v>670</v>
      </c>
      <c r="H284" s="102">
        <v>4</v>
      </c>
      <c r="I284" s="52" t="s">
        <v>54</v>
      </c>
      <c r="J284" s="52">
        <v>0</v>
      </c>
      <c r="K284" s="113">
        <v>4</v>
      </c>
      <c r="L284" s="52"/>
      <c r="M284" s="52"/>
      <c r="N284" s="52"/>
      <c r="O284" s="52"/>
      <c r="P284" s="52"/>
      <c r="Q284" s="52">
        <v>4</v>
      </c>
      <c r="R284" s="52"/>
    </row>
    <row r="285" spans="1:34" s="38" customFormat="1" x14ac:dyDescent="0.25">
      <c r="A285" s="47"/>
      <c r="B285" s="48" t="s">
        <v>671</v>
      </c>
      <c r="C285" s="47"/>
      <c r="D285" s="47" t="s">
        <v>655</v>
      </c>
      <c r="E285" s="47" t="s">
        <v>672</v>
      </c>
      <c r="F285" s="47">
        <v>147462301</v>
      </c>
      <c r="G285" s="47" t="s">
        <v>653</v>
      </c>
      <c r="H285" s="102">
        <v>98</v>
      </c>
      <c r="I285" s="47" t="s">
        <v>54</v>
      </c>
      <c r="J285" s="47">
        <v>0</v>
      </c>
      <c r="K285" s="91">
        <v>98</v>
      </c>
      <c r="L285" s="47"/>
      <c r="M285" s="47"/>
      <c r="N285" s="47"/>
      <c r="O285" s="47"/>
      <c r="P285" s="47"/>
      <c r="Q285" s="47">
        <v>98</v>
      </c>
      <c r="R285" s="47"/>
    </row>
    <row r="286" spans="1:34" s="38" customFormat="1" x14ac:dyDescent="0.25">
      <c r="A286" s="47"/>
      <c r="B286" s="48" t="s">
        <v>673</v>
      </c>
      <c r="C286" s="47"/>
      <c r="D286" s="47" t="s">
        <v>655</v>
      </c>
      <c r="E286" s="47" t="s">
        <v>674</v>
      </c>
      <c r="F286" s="47">
        <v>53432301</v>
      </c>
      <c r="G286" s="47" t="s">
        <v>653</v>
      </c>
      <c r="H286" s="102">
        <v>65</v>
      </c>
      <c r="I286" s="47" t="s">
        <v>54</v>
      </c>
      <c r="J286" s="47">
        <v>0</v>
      </c>
      <c r="K286" s="91">
        <v>65</v>
      </c>
      <c r="L286" s="47"/>
      <c r="M286" s="47"/>
      <c r="N286" s="47"/>
      <c r="O286" s="47"/>
      <c r="P286" s="47"/>
      <c r="Q286" s="47">
        <v>65</v>
      </c>
      <c r="R286" s="47"/>
    </row>
    <row r="287" spans="1:34" s="38" customFormat="1" x14ac:dyDescent="0.25">
      <c r="A287" s="47"/>
      <c r="B287" s="48" t="s">
        <v>675</v>
      </c>
      <c r="C287" s="47"/>
      <c r="D287" s="47" t="s">
        <v>61</v>
      </c>
      <c r="E287" s="47">
        <v>658621</v>
      </c>
      <c r="F287" s="47">
        <v>1298863</v>
      </c>
      <c r="G287" s="47" t="s">
        <v>676</v>
      </c>
      <c r="H287" s="102">
        <v>3</v>
      </c>
      <c r="I287" s="47" t="s">
        <v>54</v>
      </c>
      <c r="J287" s="47">
        <v>0</v>
      </c>
      <c r="K287" s="91">
        <v>3</v>
      </c>
      <c r="L287" s="47"/>
      <c r="M287" s="47"/>
      <c r="N287" s="47"/>
      <c r="O287" s="47"/>
      <c r="P287" s="47"/>
      <c r="Q287" s="47">
        <v>3</v>
      </c>
      <c r="R287" s="47"/>
    </row>
    <row r="288" spans="1:34" s="38" customFormat="1" ht="92.4" x14ac:dyDescent="0.25">
      <c r="A288" s="47"/>
      <c r="B288" s="53" t="s">
        <v>677</v>
      </c>
      <c r="C288" s="47"/>
      <c r="D288" s="47" t="s">
        <v>678</v>
      </c>
      <c r="E288" s="50" t="s">
        <v>679</v>
      </c>
      <c r="F288" s="50" t="s">
        <v>680</v>
      </c>
      <c r="G288" s="47" t="s">
        <v>681</v>
      </c>
      <c r="H288" s="102">
        <v>698</v>
      </c>
      <c r="I288" s="47" t="s">
        <v>54</v>
      </c>
      <c r="J288" s="47">
        <v>0</v>
      </c>
      <c r="K288" s="91">
        <v>698</v>
      </c>
      <c r="L288" s="47"/>
      <c r="M288" s="47"/>
      <c r="N288" s="47"/>
      <c r="O288" s="47"/>
      <c r="P288" s="47"/>
      <c r="Q288" s="47">
        <v>698</v>
      </c>
      <c r="R288" s="47"/>
    </row>
    <row r="289" spans="1:18" s="38" customFormat="1" ht="52.8" x14ac:dyDescent="0.25">
      <c r="A289" s="62">
        <v>33833</v>
      </c>
      <c r="B289" s="65" t="s">
        <v>682</v>
      </c>
      <c r="C289" s="63"/>
      <c r="D289" s="47" t="s">
        <v>683</v>
      </c>
      <c r="E289" s="47" t="s">
        <v>684</v>
      </c>
      <c r="F289" s="50" t="s">
        <v>685</v>
      </c>
      <c r="G289" s="47" t="s">
        <v>686</v>
      </c>
      <c r="H289" s="102">
        <v>28</v>
      </c>
      <c r="I289" s="47" t="s">
        <v>32</v>
      </c>
      <c r="J289" s="47">
        <v>42</v>
      </c>
      <c r="K289" s="47"/>
      <c r="L289" s="47"/>
      <c r="M289" s="47"/>
      <c r="N289" s="47"/>
      <c r="O289" s="47"/>
      <c r="P289" s="47">
        <v>14</v>
      </c>
      <c r="Q289" s="47">
        <v>28</v>
      </c>
      <c r="R289" s="47"/>
    </row>
    <row r="290" spans="1:18" s="38" customFormat="1" ht="79.2" x14ac:dyDescent="0.25">
      <c r="A290" s="47"/>
      <c r="B290" s="64" t="s">
        <v>687</v>
      </c>
      <c r="C290" s="47"/>
      <c r="D290" s="47" t="s">
        <v>546</v>
      </c>
      <c r="E290" s="50" t="s">
        <v>688</v>
      </c>
      <c r="F290" s="50" t="s">
        <v>689</v>
      </c>
      <c r="G290" s="47" t="s">
        <v>54</v>
      </c>
      <c r="H290" s="102">
        <v>28</v>
      </c>
      <c r="I290" s="47" t="s">
        <v>54</v>
      </c>
      <c r="J290" s="47">
        <v>0</v>
      </c>
      <c r="K290" s="47">
        <v>28</v>
      </c>
      <c r="L290" s="47"/>
      <c r="M290" s="47"/>
      <c r="N290" s="47"/>
      <c r="O290" s="47"/>
      <c r="P290" s="47"/>
      <c r="Q290" s="47">
        <v>28</v>
      </c>
      <c r="R290" s="47"/>
    </row>
    <row r="291" spans="1:18" s="38" customFormat="1" ht="26.4" x14ac:dyDescent="0.25">
      <c r="A291" s="47"/>
      <c r="B291" s="48" t="s">
        <v>690</v>
      </c>
      <c r="C291" s="47"/>
      <c r="D291" s="47" t="s">
        <v>546</v>
      </c>
      <c r="E291" s="50">
        <v>1000020208</v>
      </c>
      <c r="F291" s="50" t="s">
        <v>691</v>
      </c>
      <c r="G291" s="47" t="s">
        <v>54</v>
      </c>
      <c r="H291" s="102">
        <v>43</v>
      </c>
      <c r="I291" s="47" t="s">
        <v>54</v>
      </c>
      <c r="J291" s="47">
        <v>0</v>
      </c>
      <c r="K291" s="47">
        <v>43</v>
      </c>
      <c r="L291" s="47"/>
      <c r="M291" s="47"/>
      <c r="N291" s="47"/>
      <c r="O291" s="47"/>
      <c r="P291" s="47"/>
      <c r="Q291" s="47">
        <v>43</v>
      </c>
      <c r="R291" s="47"/>
    </row>
    <row r="292" spans="1:18" s="38" customFormat="1" x14ac:dyDescent="0.25">
      <c r="A292" s="47"/>
      <c r="B292" s="48" t="s">
        <v>647</v>
      </c>
      <c r="C292" s="47"/>
      <c r="D292" s="47" t="s">
        <v>546</v>
      </c>
      <c r="E292" s="47">
        <v>1000005279</v>
      </c>
      <c r="F292" s="47" t="s">
        <v>648</v>
      </c>
      <c r="G292" s="47" t="s">
        <v>54</v>
      </c>
      <c r="H292" s="102">
        <v>1</v>
      </c>
      <c r="I292" s="47" t="s">
        <v>54</v>
      </c>
      <c r="J292" s="47">
        <v>0</v>
      </c>
      <c r="K292" s="47">
        <v>1</v>
      </c>
      <c r="L292" s="47"/>
      <c r="M292" s="47"/>
      <c r="N292" s="47"/>
      <c r="O292" s="47"/>
      <c r="P292" s="47"/>
      <c r="Q292" s="47">
        <v>1</v>
      </c>
      <c r="R292" s="47"/>
    </row>
    <row r="293" spans="1:18" s="38" customFormat="1" x14ac:dyDescent="0.25">
      <c r="A293" s="47"/>
      <c r="B293" s="48" t="s">
        <v>692</v>
      </c>
      <c r="C293" s="47"/>
      <c r="D293" s="47" t="s">
        <v>546</v>
      </c>
      <c r="E293" s="47">
        <v>1000005953</v>
      </c>
      <c r="F293" s="47" t="s">
        <v>693</v>
      </c>
      <c r="G293" s="47" t="s">
        <v>54</v>
      </c>
      <c r="H293" s="102">
        <v>1</v>
      </c>
      <c r="I293" s="47" t="s">
        <v>54</v>
      </c>
      <c r="J293" s="47">
        <v>0</v>
      </c>
      <c r="K293" s="47">
        <v>1</v>
      </c>
      <c r="L293" s="47"/>
      <c r="M293" s="47"/>
      <c r="N293" s="47"/>
      <c r="O293" s="47"/>
      <c r="P293" s="47"/>
      <c r="Q293" s="47">
        <v>1</v>
      </c>
      <c r="R293" s="47"/>
    </row>
    <row r="294" spans="1:18" s="38" customFormat="1" x14ac:dyDescent="0.25">
      <c r="A294" s="47"/>
      <c r="B294" s="48" t="s">
        <v>694</v>
      </c>
      <c r="C294" s="47"/>
      <c r="D294" s="47" t="s">
        <v>695</v>
      </c>
      <c r="E294" s="47" t="s">
        <v>696</v>
      </c>
      <c r="F294" s="47" t="s">
        <v>696</v>
      </c>
      <c r="G294" s="47" t="s">
        <v>697</v>
      </c>
      <c r="H294" s="102">
        <v>2</v>
      </c>
      <c r="I294" s="47" t="s">
        <v>54</v>
      </c>
      <c r="J294" s="47">
        <v>0</v>
      </c>
      <c r="K294" s="47">
        <v>2</v>
      </c>
      <c r="L294" s="47"/>
      <c r="M294" s="47"/>
      <c r="N294" s="47"/>
      <c r="O294" s="47"/>
      <c r="P294" s="47"/>
      <c r="Q294" s="47">
        <v>2</v>
      </c>
      <c r="R294" s="47"/>
    </row>
    <row r="295" spans="1:18" s="38" customFormat="1" x14ac:dyDescent="0.25">
      <c r="A295" s="47"/>
      <c r="B295" s="48" t="s">
        <v>698</v>
      </c>
      <c r="C295" s="47"/>
      <c r="D295" s="47" t="s">
        <v>695</v>
      </c>
      <c r="E295" s="47" t="s">
        <v>696</v>
      </c>
      <c r="F295" s="47" t="s">
        <v>696</v>
      </c>
      <c r="G295" s="47" t="s">
        <v>697</v>
      </c>
      <c r="H295" s="102">
        <v>2</v>
      </c>
      <c r="I295" s="47" t="s">
        <v>54</v>
      </c>
      <c r="J295" s="47">
        <v>0</v>
      </c>
      <c r="K295" s="47">
        <v>2</v>
      </c>
      <c r="L295" s="47"/>
      <c r="M295" s="47"/>
      <c r="N295" s="47"/>
      <c r="O295" s="47"/>
      <c r="P295" s="47"/>
      <c r="Q295" s="47">
        <v>2</v>
      </c>
      <c r="R295" s="47"/>
    </row>
    <row r="296" spans="1:18" s="38" customFormat="1" x14ac:dyDescent="0.25">
      <c r="A296" s="47"/>
      <c r="B296" s="48" t="s">
        <v>694</v>
      </c>
      <c r="C296" s="47"/>
      <c r="D296" s="47" t="s">
        <v>695</v>
      </c>
      <c r="E296" s="47" t="s">
        <v>696</v>
      </c>
      <c r="F296" s="47" t="s">
        <v>696</v>
      </c>
      <c r="G296" s="47" t="s">
        <v>697</v>
      </c>
      <c r="H296" s="102">
        <v>2</v>
      </c>
      <c r="I296" s="47" t="s">
        <v>54</v>
      </c>
      <c r="J296" s="47">
        <v>0</v>
      </c>
      <c r="K296" s="47">
        <v>2</v>
      </c>
      <c r="L296" s="47"/>
      <c r="M296" s="47"/>
      <c r="N296" s="47"/>
      <c r="O296" s="47"/>
      <c r="P296" s="47"/>
      <c r="Q296" s="47">
        <v>2</v>
      </c>
      <c r="R296" s="47"/>
    </row>
    <row r="297" spans="1:18" s="38" customFormat="1" x14ac:dyDescent="0.25">
      <c r="A297" s="47"/>
      <c r="B297" s="48" t="s">
        <v>698</v>
      </c>
      <c r="C297" s="47"/>
      <c r="D297" s="47" t="s">
        <v>695</v>
      </c>
      <c r="E297" s="47" t="s">
        <v>696</v>
      </c>
      <c r="F297" s="47" t="s">
        <v>696</v>
      </c>
      <c r="G297" s="47" t="s">
        <v>697</v>
      </c>
      <c r="H297" s="102">
        <v>2</v>
      </c>
      <c r="I297" s="47" t="s">
        <v>54</v>
      </c>
      <c r="J297" s="47">
        <v>0</v>
      </c>
      <c r="K297" s="47">
        <v>2</v>
      </c>
      <c r="L297" s="47"/>
      <c r="M297" s="47"/>
      <c r="N297" s="47"/>
      <c r="O297" s="47"/>
      <c r="P297" s="47"/>
      <c r="Q297" s="47">
        <v>2</v>
      </c>
      <c r="R297" s="47"/>
    </row>
    <row r="298" spans="1:18" s="38" customFormat="1" x14ac:dyDescent="0.25">
      <c r="A298" s="47"/>
      <c r="B298" s="48" t="s">
        <v>699</v>
      </c>
      <c r="C298" s="47"/>
      <c r="D298" s="47" t="s">
        <v>695</v>
      </c>
      <c r="E298" s="47" t="s">
        <v>696</v>
      </c>
      <c r="F298" s="47" t="s">
        <v>696</v>
      </c>
      <c r="G298" s="47" t="s">
        <v>697</v>
      </c>
      <c r="H298" s="102">
        <v>3</v>
      </c>
      <c r="I298" s="47" t="s">
        <v>54</v>
      </c>
      <c r="J298" s="47">
        <v>0</v>
      </c>
      <c r="K298" s="47">
        <v>3</v>
      </c>
      <c r="L298" s="47"/>
      <c r="M298" s="47"/>
      <c r="N298" s="47"/>
      <c r="O298" s="47"/>
      <c r="P298" s="47"/>
      <c r="Q298" s="47">
        <v>3</v>
      </c>
      <c r="R298" s="47"/>
    </row>
    <row r="299" spans="1:18" s="38" customFormat="1" x14ac:dyDescent="0.25">
      <c r="A299" s="47"/>
      <c r="B299" s="48" t="s">
        <v>700</v>
      </c>
      <c r="C299" s="47"/>
      <c r="D299" s="47" t="s">
        <v>695</v>
      </c>
      <c r="E299" s="47" t="s">
        <v>696</v>
      </c>
      <c r="F299" s="47" t="s">
        <v>696</v>
      </c>
      <c r="G299" s="47" t="s">
        <v>697</v>
      </c>
      <c r="H299" s="102">
        <v>3</v>
      </c>
      <c r="I299" s="47" t="s">
        <v>54</v>
      </c>
      <c r="J299" s="47">
        <v>0</v>
      </c>
      <c r="K299" s="47">
        <v>3</v>
      </c>
      <c r="L299" s="47"/>
      <c r="M299" s="47"/>
      <c r="N299" s="47"/>
      <c r="O299" s="47"/>
      <c r="P299" s="47"/>
      <c r="Q299" s="47">
        <v>3</v>
      </c>
      <c r="R299" s="47"/>
    </row>
    <row r="300" spans="1:18" s="38" customFormat="1" x14ac:dyDescent="0.25">
      <c r="A300" s="47"/>
      <c r="B300" s="48" t="s">
        <v>701</v>
      </c>
      <c r="C300" s="47"/>
      <c r="D300" s="47" t="s">
        <v>695</v>
      </c>
      <c r="E300" s="47" t="s">
        <v>696</v>
      </c>
      <c r="F300" s="47" t="s">
        <v>696</v>
      </c>
      <c r="G300" s="47" t="s">
        <v>697</v>
      </c>
      <c r="H300" s="102">
        <v>1</v>
      </c>
      <c r="I300" s="47" t="s">
        <v>54</v>
      </c>
      <c r="J300" s="47">
        <v>0</v>
      </c>
      <c r="K300" s="47">
        <v>1</v>
      </c>
      <c r="L300" s="47"/>
      <c r="M300" s="47"/>
      <c r="N300" s="47"/>
      <c r="O300" s="47"/>
      <c r="P300" s="47"/>
      <c r="Q300" s="47">
        <v>1</v>
      </c>
      <c r="R300" s="47"/>
    </row>
    <row r="301" spans="1:18" s="38" customFormat="1" x14ac:dyDescent="0.25">
      <c r="A301" s="47"/>
      <c r="B301" s="48" t="s">
        <v>702</v>
      </c>
      <c r="C301" s="47"/>
      <c r="D301" s="47" t="s">
        <v>695</v>
      </c>
      <c r="E301" s="47" t="s">
        <v>696</v>
      </c>
      <c r="F301" s="47" t="s">
        <v>696</v>
      </c>
      <c r="G301" s="47" t="s">
        <v>697</v>
      </c>
      <c r="H301" s="102">
        <v>1</v>
      </c>
      <c r="I301" s="47" t="s">
        <v>54</v>
      </c>
      <c r="J301" s="47">
        <v>0</v>
      </c>
      <c r="K301" s="47">
        <v>1</v>
      </c>
      <c r="L301" s="47"/>
      <c r="M301" s="47"/>
      <c r="N301" s="47"/>
      <c r="O301" s="47"/>
      <c r="P301" s="47"/>
      <c r="Q301" s="47">
        <v>1</v>
      </c>
      <c r="R301" s="47"/>
    </row>
    <row r="302" spans="1:18" s="38" customFormat="1" x14ac:dyDescent="0.25">
      <c r="A302" s="47"/>
      <c r="B302" s="48" t="s">
        <v>703</v>
      </c>
      <c r="C302" s="47"/>
      <c r="D302" s="47" t="s">
        <v>695</v>
      </c>
      <c r="E302" s="47" t="s">
        <v>696</v>
      </c>
      <c r="F302" s="47" t="s">
        <v>696</v>
      </c>
      <c r="G302" s="47" t="s">
        <v>697</v>
      </c>
      <c r="H302" s="102">
        <v>2</v>
      </c>
      <c r="I302" s="47" t="s">
        <v>54</v>
      </c>
      <c r="J302" s="47">
        <v>0</v>
      </c>
      <c r="K302" s="47">
        <v>2</v>
      </c>
      <c r="L302" s="47"/>
      <c r="M302" s="47"/>
      <c r="N302" s="47"/>
      <c r="O302" s="47"/>
      <c r="P302" s="47"/>
      <c r="Q302" s="47">
        <v>2</v>
      </c>
      <c r="R302" s="47"/>
    </row>
    <row r="303" spans="1:18" s="38" customFormat="1" x14ac:dyDescent="0.25">
      <c r="A303" s="47"/>
      <c r="B303" s="48" t="s">
        <v>704</v>
      </c>
      <c r="C303" s="47"/>
      <c r="D303" s="47" t="s">
        <v>695</v>
      </c>
      <c r="E303" s="47" t="s">
        <v>696</v>
      </c>
      <c r="F303" s="47" t="s">
        <v>696</v>
      </c>
      <c r="G303" s="47" t="s">
        <v>697</v>
      </c>
      <c r="H303" s="102">
        <v>2</v>
      </c>
      <c r="I303" s="47" t="s">
        <v>54</v>
      </c>
      <c r="J303" s="47">
        <v>0</v>
      </c>
      <c r="K303" s="47">
        <v>2</v>
      </c>
      <c r="L303" s="47"/>
      <c r="M303" s="47"/>
      <c r="N303" s="47"/>
      <c r="O303" s="47"/>
      <c r="P303" s="47"/>
      <c r="Q303" s="47">
        <v>2</v>
      </c>
      <c r="R303" s="47"/>
    </row>
    <row r="304" spans="1:18" s="38" customFormat="1" x14ac:dyDescent="0.25">
      <c r="A304" s="47"/>
      <c r="B304" s="48" t="s">
        <v>705</v>
      </c>
      <c r="C304" s="47"/>
      <c r="D304" s="47" t="s">
        <v>695</v>
      </c>
      <c r="E304" s="47" t="s">
        <v>696</v>
      </c>
      <c r="F304" s="47" t="s">
        <v>696</v>
      </c>
      <c r="G304" s="47" t="s">
        <v>697</v>
      </c>
      <c r="H304" s="102">
        <v>1</v>
      </c>
      <c r="I304" s="47" t="s">
        <v>54</v>
      </c>
      <c r="J304" s="47">
        <v>0</v>
      </c>
      <c r="K304" s="47">
        <v>1</v>
      </c>
      <c r="L304" s="47"/>
      <c r="M304" s="47"/>
      <c r="N304" s="47"/>
      <c r="O304" s="47"/>
      <c r="P304" s="47"/>
      <c r="Q304" s="47">
        <v>1</v>
      </c>
      <c r="R304" s="47"/>
    </row>
    <row r="305" spans="1:18" s="38" customFormat="1" x14ac:dyDescent="0.25">
      <c r="A305" s="47"/>
      <c r="B305" s="48" t="s">
        <v>706</v>
      </c>
      <c r="C305" s="47"/>
      <c r="D305" s="47" t="s">
        <v>695</v>
      </c>
      <c r="E305" s="47" t="s">
        <v>696</v>
      </c>
      <c r="F305" s="47" t="s">
        <v>696</v>
      </c>
      <c r="G305" s="47" t="s">
        <v>697</v>
      </c>
      <c r="H305" s="102">
        <v>1</v>
      </c>
      <c r="I305" s="47" t="s">
        <v>54</v>
      </c>
      <c r="J305" s="47">
        <v>0</v>
      </c>
      <c r="K305" s="47">
        <v>1</v>
      </c>
      <c r="L305" s="47"/>
      <c r="M305" s="47"/>
      <c r="N305" s="47"/>
      <c r="O305" s="47"/>
      <c r="P305" s="47"/>
      <c r="Q305" s="47">
        <v>1</v>
      </c>
      <c r="R305" s="47"/>
    </row>
    <row r="306" spans="1:18" s="38" customFormat="1" x14ac:dyDescent="0.25">
      <c r="A306" s="47"/>
      <c r="B306" s="48" t="s">
        <v>707</v>
      </c>
      <c r="C306" s="47"/>
      <c r="D306" s="47" t="s">
        <v>695</v>
      </c>
      <c r="E306" s="47" t="s">
        <v>696</v>
      </c>
      <c r="F306" s="47" t="s">
        <v>696</v>
      </c>
      <c r="G306" s="47" t="s">
        <v>697</v>
      </c>
      <c r="H306" s="102">
        <v>1</v>
      </c>
      <c r="I306" s="47" t="s">
        <v>54</v>
      </c>
      <c r="J306" s="47">
        <v>0</v>
      </c>
      <c r="K306" s="47">
        <v>1</v>
      </c>
      <c r="L306" s="47"/>
      <c r="M306" s="47"/>
      <c r="N306" s="47"/>
      <c r="O306" s="47"/>
      <c r="P306" s="47"/>
      <c r="Q306" s="47">
        <v>1</v>
      </c>
      <c r="R306" s="47"/>
    </row>
    <row r="307" spans="1:18" s="38" customFormat="1" x14ac:dyDescent="0.25">
      <c r="A307" s="47"/>
      <c r="B307" s="48" t="s">
        <v>708</v>
      </c>
      <c r="C307" s="47"/>
      <c r="D307" s="47" t="s">
        <v>695</v>
      </c>
      <c r="E307" s="47" t="s">
        <v>696</v>
      </c>
      <c r="F307" s="47" t="s">
        <v>696</v>
      </c>
      <c r="G307" s="47" t="s">
        <v>697</v>
      </c>
      <c r="H307" s="102">
        <v>1</v>
      </c>
      <c r="I307" s="47" t="s">
        <v>54</v>
      </c>
      <c r="J307" s="47">
        <v>0</v>
      </c>
      <c r="K307" s="47">
        <v>1</v>
      </c>
      <c r="L307" s="47"/>
      <c r="M307" s="47"/>
      <c r="N307" s="47"/>
      <c r="O307" s="47"/>
      <c r="P307" s="47"/>
      <c r="Q307" s="47">
        <v>1</v>
      </c>
      <c r="R307" s="47"/>
    </row>
    <row r="308" spans="1:18" s="38" customFormat="1" x14ac:dyDescent="0.25">
      <c r="A308" s="47"/>
      <c r="B308" s="48" t="s">
        <v>709</v>
      </c>
      <c r="C308" s="47"/>
      <c r="D308" s="47" t="s">
        <v>695</v>
      </c>
      <c r="E308" s="47" t="s">
        <v>696</v>
      </c>
      <c r="F308" s="47" t="s">
        <v>696</v>
      </c>
      <c r="G308" s="47" t="s">
        <v>697</v>
      </c>
      <c r="H308" s="102">
        <v>1</v>
      </c>
      <c r="I308" s="47" t="s">
        <v>54</v>
      </c>
      <c r="J308" s="47">
        <v>0</v>
      </c>
      <c r="K308" s="47">
        <v>1</v>
      </c>
      <c r="L308" s="47"/>
      <c r="M308" s="47"/>
      <c r="N308" s="47"/>
      <c r="O308" s="47"/>
      <c r="P308" s="47"/>
      <c r="Q308" s="47">
        <v>1</v>
      </c>
      <c r="R308" s="47"/>
    </row>
    <row r="309" spans="1:18" s="38" customFormat="1" x14ac:dyDescent="0.25">
      <c r="A309" s="47"/>
      <c r="B309" s="48" t="s">
        <v>710</v>
      </c>
      <c r="C309" s="47"/>
      <c r="D309" s="47" t="s">
        <v>695</v>
      </c>
      <c r="E309" s="47" t="s">
        <v>696</v>
      </c>
      <c r="F309" s="47" t="s">
        <v>696</v>
      </c>
      <c r="G309" s="47" t="s">
        <v>697</v>
      </c>
      <c r="H309" s="102">
        <v>1</v>
      </c>
      <c r="I309" s="47" t="s">
        <v>54</v>
      </c>
      <c r="J309" s="47">
        <v>0</v>
      </c>
      <c r="K309" s="47">
        <v>1</v>
      </c>
      <c r="L309" s="47"/>
      <c r="M309" s="47"/>
      <c r="N309" s="47"/>
      <c r="O309" s="47"/>
      <c r="P309" s="47"/>
      <c r="Q309" s="47">
        <v>1</v>
      </c>
      <c r="R309" s="47"/>
    </row>
    <row r="310" spans="1:18" s="38" customFormat="1" x14ac:dyDescent="0.25">
      <c r="A310" s="47"/>
      <c r="B310" s="48" t="s">
        <v>711</v>
      </c>
      <c r="C310" s="47"/>
      <c r="D310" s="47" t="s">
        <v>695</v>
      </c>
      <c r="E310" s="47" t="s">
        <v>696</v>
      </c>
      <c r="F310" s="47" t="s">
        <v>696</v>
      </c>
      <c r="G310" s="47" t="s">
        <v>697</v>
      </c>
      <c r="H310" s="102">
        <v>1</v>
      </c>
      <c r="I310" s="47" t="s">
        <v>54</v>
      </c>
      <c r="J310" s="47">
        <v>0</v>
      </c>
      <c r="K310" s="47">
        <v>1</v>
      </c>
      <c r="L310" s="47"/>
      <c r="M310" s="47"/>
      <c r="N310" s="47"/>
      <c r="O310" s="47"/>
      <c r="P310" s="47"/>
      <c r="Q310" s="47">
        <v>1</v>
      </c>
      <c r="R310" s="47"/>
    </row>
    <row r="311" spans="1:18" s="38" customFormat="1" x14ac:dyDescent="0.25">
      <c r="A311" s="47"/>
      <c r="B311" s="48" t="s">
        <v>712</v>
      </c>
      <c r="C311" s="47"/>
      <c r="D311" s="47" t="s">
        <v>695</v>
      </c>
      <c r="E311" s="47" t="s">
        <v>696</v>
      </c>
      <c r="F311" s="47" t="s">
        <v>696</v>
      </c>
      <c r="G311" s="47" t="s">
        <v>697</v>
      </c>
      <c r="H311" s="102">
        <v>1</v>
      </c>
      <c r="I311" s="47" t="s">
        <v>54</v>
      </c>
      <c r="J311" s="47">
        <v>0</v>
      </c>
      <c r="K311" s="47">
        <v>1</v>
      </c>
      <c r="L311" s="47"/>
      <c r="M311" s="47"/>
      <c r="N311" s="47"/>
      <c r="O311" s="47"/>
      <c r="P311" s="47"/>
      <c r="Q311" s="47">
        <v>1</v>
      </c>
      <c r="R311" s="47"/>
    </row>
    <row r="312" spans="1:18" s="38" customFormat="1" x14ac:dyDescent="0.25">
      <c r="A312" s="47"/>
      <c r="B312" s="48" t="s">
        <v>713</v>
      </c>
      <c r="C312" s="47"/>
      <c r="D312" s="47" t="s">
        <v>695</v>
      </c>
      <c r="E312" s="47" t="s">
        <v>696</v>
      </c>
      <c r="F312" s="47" t="s">
        <v>696</v>
      </c>
      <c r="G312" s="47" t="s">
        <v>697</v>
      </c>
      <c r="H312" s="102">
        <v>1</v>
      </c>
      <c r="I312" s="47" t="s">
        <v>54</v>
      </c>
      <c r="J312" s="47">
        <v>0</v>
      </c>
      <c r="K312" s="47">
        <v>1</v>
      </c>
      <c r="L312" s="47"/>
      <c r="M312" s="47"/>
      <c r="N312" s="47"/>
      <c r="O312" s="47"/>
      <c r="P312" s="47"/>
      <c r="Q312" s="47">
        <v>1</v>
      </c>
      <c r="R312" s="47"/>
    </row>
    <row r="313" spans="1:18" s="38" customFormat="1" x14ac:dyDescent="0.25">
      <c r="A313" s="47"/>
      <c r="B313" s="48" t="s">
        <v>714</v>
      </c>
      <c r="C313" s="47"/>
      <c r="D313" s="47" t="s">
        <v>695</v>
      </c>
      <c r="E313" s="47" t="s">
        <v>696</v>
      </c>
      <c r="F313" s="47" t="s">
        <v>696</v>
      </c>
      <c r="G313" s="47" t="s">
        <v>697</v>
      </c>
      <c r="H313" s="102">
        <v>1</v>
      </c>
      <c r="I313" s="47" t="s">
        <v>54</v>
      </c>
      <c r="J313" s="47">
        <v>0</v>
      </c>
      <c r="K313" s="47">
        <v>1</v>
      </c>
      <c r="L313" s="47"/>
      <c r="M313" s="47"/>
      <c r="N313" s="47"/>
      <c r="O313" s="47"/>
      <c r="P313" s="47"/>
      <c r="Q313" s="47">
        <v>1</v>
      </c>
      <c r="R313" s="47"/>
    </row>
    <row r="314" spans="1:18" s="38" customFormat="1" x14ac:dyDescent="0.25">
      <c r="A314" s="47"/>
      <c r="B314" s="48" t="s">
        <v>715</v>
      </c>
      <c r="C314" s="47"/>
      <c r="D314" s="47" t="s">
        <v>695</v>
      </c>
      <c r="E314" s="47" t="s">
        <v>696</v>
      </c>
      <c r="F314" s="47" t="s">
        <v>696</v>
      </c>
      <c r="G314" s="47" t="s">
        <v>697</v>
      </c>
      <c r="H314" s="102">
        <v>1</v>
      </c>
      <c r="I314" s="47" t="s">
        <v>54</v>
      </c>
      <c r="J314" s="47">
        <v>0</v>
      </c>
      <c r="K314" s="47">
        <v>1</v>
      </c>
      <c r="L314" s="47"/>
      <c r="M314" s="47"/>
      <c r="N314" s="47"/>
      <c r="O314" s="47"/>
      <c r="P314" s="47"/>
      <c r="Q314" s="47">
        <v>1</v>
      </c>
      <c r="R314" s="47"/>
    </row>
    <row r="315" spans="1:18" s="38" customFormat="1" x14ac:dyDescent="0.25">
      <c r="A315" s="47"/>
      <c r="B315" s="48" t="s">
        <v>716</v>
      </c>
      <c r="C315" s="47"/>
      <c r="D315" s="47" t="s">
        <v>695</v>
      </c>
      <c r="E315" s="47" t="s">
        <v>696</v>
      </c>
      <c r="F315" s="47" t="s">
        <v>696</v>
      </c>
      <c r="G315" s="47" t="s">
        <v>697</v>
      </c>
      <c r="H315" s="102">
        <v>1</v>
      </c>
      <c r="I315" s="47" t="s">
        <v>54</v>
      </c>
      <c r="J315" s="47">
        <v>0</v>
      </c>
      <c r="K315" s="47">
        <v>1</v>
      </c>
      <c r="L315" s="47"/>
      <c r="M315" s="47"/>
      <c r="N315" s="47"/>
      <c r="O315" s="47"/>
      <c r="P315" s="47"/>
      <c r="Q315" s="47">
        <v>1</v>
      </c>
      <c r="R315" s="47"/>
    </row>
    <row r="316" spans="1:18" s="38" customFormat="1" x14ac:dyDescent="0.25">
      <c r="A316" s="47"/>
      <c r="B316" s="48" t="s">
        <v>717</v>
      </c>
      <c r="C316" s="47"/>
      <c r="D316" s="47" t="s">
        <v>695</v>
      </c>
      <c r="E316" s="47" t="s">
        <v>696</v>
      </c>
      <c r="F316" s="47" t="s">
        <v>696</v>
      </c>
      <c r="G316" s="47" t="s">
        <v>697</v>
      </c>
      <c r="H316" s="102">
        <v>1</v>
      </c>
      <c r="I316" s="47" t="s">
        <v>54</v>
      </c>
      <c r="J316" s="47">
        <v>0</v>
      </c>
      <c r="K316" s="47">
        <v>1</v>
      </c>
      <c r="L316" s="47"/>
      <c r="M316" s="47"/>
      <c r="N316" s="47"/>
      <c r="O316" s="47"/>
      <c r="P316" s="47"/>
      <c r="Q316" s="47">
        <v>1</v>
      </c>
      <c r="R316" s="47"/>
    </row>
    <row r="317" spans="1:18" s="38" customFormat="1" ht="31.5" customHeight="1" x14ac:dyDescent="0.25">
      <c r="A317" s="47"/>
      <c r="B317" s="48" t="s">
        <v>718</v>
      </c>
      <c r="C317" s="47"/>
      <c r="D317" s="47" t="s">
        <v>719</v>
      </c>
      <c r="E317" s="47" t="s">
        <v>720</v>
      </c>
      <c r="F317" s="50" t="s">
        <v>721</v>
      </c>
      <c r="G317" s="47"/>
      <c r="H317" s="102">
        <v>1108</v>
      </c>
      <c r="I317" s="47" t="s">
        <v>54</v>
      </c>
      <c r="J317" s="47">
        <v>0</v>
      </c>
      <c r="K317" s="47">
        <v>1108</v>
      </c>
      <c r="L317" s="47"/>
      <c r="M317" s="47"/>
      <c r="N317" s="47"/>
      <c r="O317" s="47"/>
      <c r="P317" s="47"/>
      <c r="Q317" s="47">
        <v>1108</v>
      </c>
      <c r="R317" s="47"/>
    </row>
    <row r="318" spans="1:18" s="38" customFormat="1" x14ac:dyDescent="0.25">
      <c r="A318" s="47"/>
      <c r="B318" s="48" t="s">
        <v>491</v>
      </c>
      <c r="C318" s="47"/>
      <c r="D318" s="47" t="s">
        <v>722</v>
      </c>
      <c r="E318" s="47">
        <v>293450</v>
      </c>
      <c r="F318" s="47">
        <v>20838171</v>
      </c>
      <c r="G318" s="47" t="s">
        <v>697</v>
      </c>
      <c r="H318" s="102">
        <v>10</v>
      </c>
      <c r="I318" s="47" t="s">
        <v>54</v>
      </c>
      <c r="J318" s="47">
        <v>0</v>
      </c>
      <c r="K318" s="47">
        <v>10</v>
      </c>
      <c r="L318" s="47"/>
      <c r="M318" s="47"/>
      <c r="N318" s="47"/>
      <c r="O318" s="47"/>
      <c r="P318" s="47"/>
      <c r="Q318" s="47">
        <v>10</v>
      </c>
      <c r="R318" s="47"/>
    </row>
    <row r="319" spans="1:18" s="38" customFormat="1" x14ac:dyDescent="0.25">
      <c r="A319" s="47"/>
      <c r="B319" s="48" t="s">
        <v>492</v>
      </c>
      <c r="C319" s="47"/>
      <c r="D319" s="47" t="s">
        <v>722</v>
      </c>
      <c r="E319" s="47">
        <v>20051273</v>
      </c>
      <c r="F319" s="47">
        <v>20828121</v>
      </c>
      <c r="G319" s="47" t="s">
        <v>237</v>
      </c>
      <c r="H319" s="102">
        <v>2</v>
      </c>
      <c r="I319" s="47" t="s">
        <v>54</v>
      </c>
      <c r="J319" s="47">
        <v>0</v>
      </c>
      <c r="K319" s="47">
        <v>2</v>
      </c>
      <c r="L319" s="47"/>
      <c r="M319" s="47"/>
      <c r="N319" s="47"/>
      <c r="O319" s="47"/>
      <c r="P319" s="47"/>
      <c r="Q319" s="47">
        <v>2</v>
      </c>
      <c r="R319" s="47"/>
    </row>
    <row r="320" spans="1:18" s="38" customFormat="1" x14ac:dyDescent="0.25">
      <c r="A320" s="47"/>
      <c r="B320" s="48" t="s">
        <v>493</v>
      </c>
      <c r="C320" s="47"/>
      <c r="D320" s="47" t="s">
        <v>722</v>
      </c>
      <c r="E320" s="47">
        <v>20040903</v>
      </c>
      <c r="F320" s="47">
        <v>20833676</v>
      </c>
      <c r="G320" s="47" t="s">
        <v>54</v>
      </c>
      <c r="H320" s="102">
        <v>1</v>
      </c>
      <c r="I320" s="47" t="s">
        <v>54</v>
      </c>
      <c r="J320" s="47">
        <v>0</v>
      </c>
      <c r="K320" s="47">
        <v>1</v>
      </c>
      <c r="L320" s="47"/>
      <c r="M320" s="47"/>
      <c r="N320" s="47"/>
      <c r="O320" s="47"/>
      <c r="P320" s="47"/>
      <c r="Q320" s="47">
        <v>1</v>
      </c>
      <c r="R320" s="47"/>
    </row>
    <row r="321" spans="1:18" s="38" customFormat="1" x14ac:dyDescent="0.25">
      <c r="A321" s="47"/>
      <c r="B321" s="48" t="s">
        <v>494</v>
      </c>
      <c r="C321" s="47"/>
      <c r="D321" s="47" t="s">
        <v>722</v>
      </c>
      <c r="E321" s="47">
        <v>20026210</v>
      </c>
      <c r="F321" s="47">
        <v>20831658</v>
      </c>
      <c r="G321" s="47" t="s">
        <v>54</v>
      </c>
      <c r="H321" s="102">
        <v>1</v>
      </c>
      <c r="I321" s="47" t="s">
        <v>54</v>
      </c>
      <c r="J321" s="47">
        <v>0</v>
      </c>
      <c r="K321" s="47">
        <v>1</v>
      </c>
      <c r="L321" s="47"/>
      <c r="M321" s="47"/>
      <c r="N321" s="47"/>
      <c r="O321" s="47"/>
      <c r="P321" s="47"/>
      <c r="Q321" s="47">
        <v>1</v>
      </c>
      <c r="R321" s="47"/>
    </row>
    <row r="322" spans="1:18" s="38" customFormat="1" x14ac:dyDescent="0.25">
      <c r="A322" s="47"/>
      <c r="B322" s="48" t="s">
        <v>516</v>
      </c>
      <c r="C322" s="47"/>
      <c r="D322" s="47" t="s">
        <v>722</v>
      </c>
      <c r="E322" s="47">
        <v>20051274</v>
      </c>
      <c r="F322" s="47">
        <v>2702121</v>
      </c>
      <c r="G322" s="47" t="s">
        <v>237</v>
      </c>
      <c r="H322" s="102">
        <v>1</v>
      </c>
      <c r="I322" s="47" t="s">
        <v>54</v>
      </c>
      <c r="J322" s="47">
        <v>0</v>
      </c>
      <c r="K322" s="47">
        <v>1</v>
      </c>
      <c r="L322" s="47"/>
      <c r="M322" s="47"/>
      <c r="N322" s="47"/>
      <c r="O322" s="47"/>
      <c r="P322" s="47"/>
      <c r="Q322" s="47">
        <v>1</v>
      </c>
      <c r="R322" s="47"/>
    </row>
    <row r="323" spans="1:18" s="38" customFormat="1" x14ac:dyDescent="0.25">
      <c r="A323" s="47"/>
      <c r="B323" s="48" t="s">
        <v>552</v>
      </c>
      <c r="C323" s="47"/>
      <c r="D323" s="47" t="s">
        <v>722</v>
      </c>
      <c r="E323" s="47">
        <v>20015826</v>
      </c>
      <c r="F323" s="47">
        <v>20530640</v>
      </c>
      <c r="G323" s="47" t="s">
        <v>723</v>
      </c>
      <c r="H323" s="102">
        <v>3</v>
      </c>
      <c r="I323" s="47" t="s">
        <v>54</v>
      </c>
      <c r="J323" s="47">
        <v>0</v>
      </c>
      <c r="K323" s="47">
        <v>3</v>
      </c>
      <c r="L323" s="47"/>
      <c r="M323" s="47"/>
      <c r="N323" s="47"/>
      <c r="O323" s="47"/>
      <c r="P323" s="47"/>
      <c r="Q323" s="47">
        <v>3</v>
      </c>
      <c r="R323" s="47"/>
    </row>
    <row r="324" spans="1:18" s="38" customFormat="1" x14ac:dyDescent="0.25">
      <c r="A324" s="47"/>
      <c r="B324" s="48" t="s">
        <v>555</v>
      </c>
      <c r="C324" s="47"/>
      <c r="D324" s="47" t="s">
        <v>722</v>
      </c>
      <c r="E324" s="47">
        <v>20083060</v>
      </c>
      <c r="F324" s="47">
        <v>208381169</v>
      </c>
      <c r="G324" s="47" t="s">
        <v>697</v>
      </c>
      <c r="H324" s="102">
        <v>10</v>
      </c>
      <c r="I324" s="47" t="s">
        <v>54</v>
      </c>
      <c r="J324" s="47">
        <v>0</v>
      </c>
      <c r="K324" s="47">
        <v>10</v>
      </c>
      <c r="L324" s="47"/>
      <c r="M324" s="47"/>
      <c r="N324" s="47"/>
      <c r="O324" s="47"/>
      <c r="P324" s="47"/>
      <c r="Q324" s="47">
        <v>10</v>
      </c>
      <c r="R324" s="47"/>
    </row>
    <row r="325" spans="1:18" s="38" customFormat="1" x14ac:dyDescent="0.25">
      <c r="A325" s="47"/>
      <c r="B325" s="48" t="s">
        <v>724</v>
      </c>
      <c r="C325" s="47"/>
      <c r="D325" s="47" t="s">
        <v>722</v>
      </c>
      <c r="E325" s="47">
        <v>20051274</v>
      </c>
      <c r="F325" s="47">
        <v>20829378</v>
      </c>
      <c r="G325" s="47" t="s">
        <v>237</v>
      </c>
      <c r="H325" s="102">
        <v>2</v>
      </c>
      <c r="I325" s="47" t="s">
        <v>54</v>
      </c>
      <c r="J325" s="47">
        <v>0</v>
      </c>
      <c r="K325" s="47">
        <v>2</v>
      </c>
      <c r="L325" s="47"/>
      <c r="M325" s="47"/>
      <c r="N325" s="47"/>
      <c r="O325" s="47"/>
      <c r="P325" s="47"/>
      <c r="Q325" s="47">
        <v>2</v>
      </c>
      <c r="R325" s="47"/>
    </row>
    <row r="326" spans="1:18" s="38" customFormat="1" x14ac:dyDescent="0.25">
      <c r="A326" s="47"/>
      <c r="B326" s="48" t="s">
        <v>557</v>
      </c>
      <c r="C326" s="47"/>
      <c r="D326" s="47" t="s">
        <v>722</v>
      </c>
      <c r="E326" s="47">
        <v>20050258</v>
      </c>
      <c r="F326" s="47">
        <v>20838055</v>
      </c>
      <c r="G326" s="47" t="s">
        <v>237</v>
      </c>
      <c r="H326" s="102">
        <v>1</v>
      </c>
      <c r="I326" s="47" t="s">
        <v>54</v>
      </c>
      <c r="J326" s="47">
        <v>0</v>
      </c>
      <c r="K326" s="47">
        <v>1</v>
      </c>
      <c r="L326" s="47"/>
      <c r="M326" s="47"/>
      <c r="N326" s="47"/>
      <c r="O326" s="47"/>
      <c r="P326" s="47"/>
      <c r="Q326" s="47">
        <v>1</v>
      </c>
      <c r="R326" s="47"/>
    </row>
    <row r="327" spans="1:18" s="38" customFormat="1" x14ac:dyDescent="0.25">
      <c r="A327" s="47"/>
      <c r="B327" s="48" t="s">
        <v>725</v>
      </c>
      <c r="C327" s="47"/>
      <c r="D327" s="47" t="s">
        <v>722</v>
      </c>
      <c r="E327" s="47">
        <v>20026213</v>
      </c>
      <c r="F327" s="47">
        <v>20835048</v>
      </c>
      <c r="G327" s="47" t="s">
        <v>237</v>
      </c>
      <c r="H327" s="102">
        <v>1</v>
      </c>
      <c r="I327" s="47" t="s">
        <v>54</v>
      </c>
      <c r="J327" s="47">
        <v>0</v>
      </c>
      <c r="K327" s="47">
        <v>1</v>
      </c>
      <c r="L327" s="47"/>
      <c r="M327" s="47"/>
      <c r="N327" s="47"/>
      <c r="O327" s="47"/>
      <c r="P327" s="47"/>
      <c r="Q327" s="47">
        <v>1</v>
      </c>
      <c r="R327" s="47"/>
    </row>
    <row r="328" spans="1:18" s="38" customFormat="1" x14ac:dyDescent="0.25">
      <c r="A328" s="47"/>
      <c r="B328" s="48" t="s">
        <v>726</v>
      </c>
      <c r="C328" s="47"/>
      <c r="D328" s="47" t="s">
        <v>722</v>
      </c>
      <c r="E328" s="47">
        <v>20040896</v>
      </c>
      <c r="F328" s="47">
        <v>20835050</v>
      </c>
      <c r="G328" s="47" t="s">
        <v>237</v>
      </c>
      <c r="H328" s="102">
        <v>1</v>
      </c>
      <c r="I328" s="47" t="s">
        <v>54</v>
      </c>
      <c r="J328" s="47">
        <v>0</v>
      </c>
      <c r="K328" s="47">
        <v>1</v>
      </c>
      <c r="L328" s="47"/>
      <c r="M328" s="47"/>
      <c r="N328" s="47"/>
      <c r="O328" s="47"/>
      <c r="P328" s="47"/>
      <c r="Q328" s="47">
        <v>1</v>
      </c>
      <c r="R328" s="47"/>
    </row>
    <row r="329" spans="1:18" s="38" customFormat="1" x14ac:dyDescent="0.25">
      <c r="A329" s="47"/>
      <c r="B329" s="48" t="s">
        <v>727</v>
      </c>
      <c r="C329" s="47"/>
      <c r="D329" s="47" t="s">
        <v>722</v>
      </c>
      <c r="E329" s="47">
        <v>20051272</v>
      </c>
      <c r="F329" s="47">
        <v>20834522</v>
      </c>
      <c r="G329" s="47" t="s">
        <v>237</v>
      </c>
      <c r="H329" s="102">
        <v>2</v>
      </c>
      <c r="I329" s="47" t="s">
        <v>54</v>
      </c>
      <c r="J329" s="47">
        <v>0</v>
      </c>
      <c r="K329" s="47">
        <v>2</v>
      </c>
      <c r="L329" s="47"/>
      <c r="M329" s="47"/>
      <c r="N329" s="47"/>
      <c r="O329" s="47"/>
      <c r="P329" s="47"/>
      <c r="Q329" s="47">
        <v>2</v>
      </c>
      <c r="R329" s="47"/>
    </row>
    <row r="330" spans="1:18" s="38" customFormat="1" x14ac:dyDescent="0.25">
      <c r="A330" s="47"/>
      <c r="B330" s="48" t="s">
        <v>728</v>
      </c>
      <c r="C330" s="47"/>
      <c r="D330" s="47" t="s">
        <v>722</v>
      </c>
      <c r="E330" s="47">
        <v>20093451</v>
      </c>
      <c r="F330" s="47">
        <v>20838172</v>
      </c>
      <c r="G330" s="47" t="s">
        <v>697</v>
      </c>
      <c r="H330" s="102">
        <v>10</v>
      </c>
      <c r="I330" s="47" t="s">
        <v>54</v>
      </c>
      <c r="J330" s="47">
        <v>0</v>
      </c>
      <c r="K330" s="47">
        <v>10</v>
      </c>
      <c r="L330" s="47"/>
      <c r="M330" s="47"/>
      <c r="N330" s="47"/>
      <c r="O330" s="47"/>
      <c r="P330" s="47"/>
      <c r="Q330" s="47">
        <v>10</v>
      </c>
      <c r="R330" s="47"/>
    </row>
    <row r="331" spans="1:18" s="38" customFormat="1" x14ac:dyDescent="0.25">
      <c r="A331" s="47"/>
      <c r="B331" s="48" t="s">
        <v>729</v>
      </c>
      <c r="C331" s="47"/>
      <c r="D331" s="47" t="s">
        <v>722</v>
      </c>
      <c r="E331" s="47">
        <v>20041737</v>
      </c>
      <c r="F331" s="47">
        <v>20831743</v>
      </c>
      <c r="G331" s="47" t="s">
        <v>237</v>
      </c>
      <c r="H331" s="102">
        <v>1</v>
      </c>
      <c r="I331" s="47" t="s">
        <v>54</v>
      </c>
      <c r="J331" s="47">
        <v>0</v>
      </c>
      <c r="K331" s="47">
        <v>1</v>
      </c>
      <c r="L331" s="47"/>
      <c r="M331" s="47"/>
      <c r="N331" s="47"/>
      <c r="O331" s="47"/>
      <c r="P331" s="47"/>
      <c r="Q331" s="47">
        <v>1</v>
      </c>
      <c r="R331" s="47"/>
    </row>
    <row r="332" spans="1:18" s="38" customFormat="1" x14ac:dyDescent="0.25">
      <c r="A332" s="47"/>
      <c r="B332" s="48" t="s">
        <v>730</v>
      </c>
      <c r="C332" s="47"/>
      <c r="D332" s="47" t="s">
        <v>722</v>
      </c>
      <c r="E332" s="47">
        <v>20026121</v>
      </c>
      <c r="F332" s="47">
        <v>20835456</v>
      </c>
      <c r="G332" s="47" t="s">
        <v>237</v>
      </c>
      <c r="H332" s="102">
        <v>2</v>
      </c>
      <c r="I332" s="47" t="s">
        <v>54</v>
      </c>
      <c r="J332" s="47">
        <v>0</v>
      </c>
      <c r="K332" s="47">
        <v>2</v>
      </c>
      <c r="L332" s="47"/>
      <c r="M332" s="47"/>
      <c r="N332" s="47"/>
      <c r="O332" s="47"/>
      <c r="P332" s="47"/>
      <c r="Q332" s="47">
        <v>2</v>
      </c>
      <c r="R332" s="47"/>
    </row>
    <row r="333" spans="1:18" s="38" customFormat="1" x14ac:dyDescent="0.25">
      <c r="A333" s="47"/>
      <c r="B333" s="48" t="s">
        <v>731</v>
      </c>
      <c r="C333" s="47"/>
      <c r="D333" s="47" t="s">
        <v>722</v>
      </c>
      <c r="E333" s="47">
        <v>20015826</v>
      </c>
      <c r="F333" s="47">
        <v>20530640</v>
      </c>
      <c r="G333" s="47" t="s">
        <v>723</v>
      </c>
      <c r="H333" s="102">
        <v>20</v>
      </c>
      <c r="I333" s="47" t="s">
        <v>54</v>
      </c>
      <c r="J333" s="47">
        <v>0</v>
      </c>
      <c r="K333" s="47">
        <v>20</v>
      </c>
      <c r="L333" s="47"/>
      <c r="M333" s="47"/>
      <c r="N333" s="47"/>
      <c r="O333" s="47"/>
      <c r="P333" s="47"/>
      <c r="Q333" s="47">
        <v>20</v>
      </c>
      <c r="R333" s="47"/>
    </row>
    <row r="334" spans="1:18" s="38" customFormat="1" x14ac:dyDescent="0.25">
      <c r="A334" s="47"/>
      <c r="B334" s="48" t="s">
        <v>731</v>
      </c>
      <c r="C334" s="47"/>
      <c r="D334" s="47" t="s">
        <v>722</v>
      </c>
      <c r="E334" s="47">
        <v>20015826</v>
      </c>
      <c r="F334" s="47">
        <v>20658908</v>
      </c>
      <c r="G334" s="47" t="s">
        <v>723</v>
      </c>
      <c r="H334" s="102">
        <v>1</v>
      </c>
      <c r="I334" s="47" t="s">
        <v>54</v>
      </c>
      <c r="J334" s="47">
        <v>0</v>
      </c>
      <c r="K334" s="47">
        <v>1</v>
      </c>
      <c r="L334" s="47"/>
      <c r="M334" s="47"/>
      <c r="N334" s="47"/>
      <c r="O334" s="47"/>
      <c r="P334" s="47"/>
      <c r="Q334" s="47">
        <v>1</v>
      </c>
      <c r="R334" s="47"/>
    </row>
    <row r="335" spans="1:18" s="38" customFormat="1" x14ac:dyDescent="0.25">
      <c r="A335" s="47"/>
      <c r="B335" s="48" t="s">
        <v>732</v>
      </c>
      <c r="C335" s="47"/>
      <c r="D335" s="47" t="s">
        <v>722</v>
      </c>
      <c r="E335" s="47">
        <v>20050258</v>
      </c>
      <c r="F335" s="47">
        <v>20704452</v>
      </c>
      <c r="G335" s="47" t="s">
        <v>54</v>
      </c>
      <c r="H335" s="102">
        <v>1</v>
      </c>
      <c r="I335" s="47" t="s">
        <v>54</v>
      </c>
      <c r="J335" s="47">
        <v>0</v>
      </c>
      <c r="K335" s="47">
        <v>1</v>
      </c>
      <c r="L335" s="47"/>
      <c r="M335" s="47"/>
      <c r="N335" s="47"/>
      <c r="O335" s="47"/>
      <c r="P335" s="47"/>
      <c r="Q335" s="47">
        <v>1</v>
      </c>
      <c r="R335" s="47"/>
    </row>
    <row r="336" spans="1:18" s="38" customFormat="1" x14ac:dyDescent="0.25">
      <c r="A336" s="47"/>
      <c r="B336" s="48" t="s">
        <v>733</v>
      </c>
      <c r="C336" s="47"/>
      <c r="D336" s="47" t="s">
        <v>722</v>
      </c>
      <c r="E336" s="47">
        <v>20022654</v>
      </c>
      <c r="F336" s="47">
        <v>2314475</v>
      </c>
      <c r="G336" s="47" t="s">
        <v>54</v>
      </c>
      <c r="H336" s="102">
        <v>1</v>
      </c>
      <c r="I336" s="47" t="s">
        <v>54</v>
      </c>
      <c r="J336" s="47">
        <v>0</v>
      </c>
      <c r="K336" s="47">
        <v>1</v>
      </c>
      <c r="L336" s="47"/>
      <c r="M336" s="47"/>
      <c r="N336" s="47"/>
      <c r="O336" s="47"/>
      <c r="P336" s="47"/>
      <c r="Q336" s="47">
        <v>1</v>
      </c>
      <c r="R336" s="47"/>
    </row>
    <row r="337" spans="1:18" s="38" customFormat="1" x14ac:dyDescent="0.25">
      <c r="A337" s="47"/>
      <c r="B337" s="48" t="s">
        <v>734</v>
      </c>
      <c r="C337" s="47"/>
      <c r="D337" s="47" t="s">
        <v>722</v>
      </c>
      <c r="E337" s="47">
        <v>20020496</v>
      </c>
      <c r="F337" s="47">
        <v>87697240</v>
      </c>
      <c r="G337" s="47" t="s">
        <v>54</v>
      </c>
      <c r="H337" s="102">
        <v>1</v>
      </c>
      <c r="I337" s="47" t="s">
        <v>54</v>
      </c>
      <c r="J337" s="47">
        <v>0</v>
      </c>
      <c r="K337" s="47">
        <v>1</v>
      </c>
      <c r="L337" s="47"/>
      <c r="M337" s="47"/>
      <c r="N337" s="47"/>
      <c r="O337" s="47"/>
      <c r="P337" s="47"/>
      <c r="Q337" s="47">
        <v>1</v>
      </c>
      <c r="R337" s="47"/>
    </row>
    <row r="338" spans="1:18" s="38" customFormat="1" x14ac:dyDescent="0.25">
      <c r="A338" s="47"/>
      <c r="B338" s="48" t="s">
        <v>735</v>
      </c>
      <c r="C338" s="47"/>
      <c r="D338" s="47" t="s">
        <v>722</v>
      </c>
      <c r="E338" s="47">
        <v>20019102</v>
      </c>
      <c r="F338" s="47">
        <v>2278274</v>
      </c>
      <c r="G338" s="47" t="s">
        <v>237</v>
      </c>
      <c r="H338" s="102">
        <v>1</v>
      </c>
      <c r="I338" s="47" t="s">
        <v>54</v>
      </c>
      <c r="J338" s="47">
        <v>0</v>
      </c>
      <c r="K338" s="47">
        <v>1</v>
      </c>
      <c r="L338" s="47"/>
      <c r="M338" s="47"/>
      <c r="N338" s="47"/>
      <c r="O338" s="47"/>
      <c r="P338" s="47"/>
      <c r="Q338" s="47">
        <v>1</v>
      </c>
      <c r="R338" s="47"/>
    </row>
    <row r="339" spans="1:18" s="38" customFormat="1" x14ac:dyDescent="0.25">
      <c r="A339" s="47"/>
      <c r="B339" s="48" t="s">
        <v>736</v>
      </c>
      <c r="C339" s="47"/>
      <c r="D339" s="47" t="s">
        <v>722</v>
      </c>
      <c r="E339" s="47">
        <v>20015827</v>
      </c>
      <c r="F339" s="47">
        <v>20528353</v>
      </c>
      <c r="G339" s="47" t="s">
        <v>723</v>
      </c>
      <c r="H339" s="102">
        <v>24</v>
      </c>
      <c r="I339" s="47" t="s">
        <v>54</v>
      </c>
      <c r="J339" s="47">
        <v>0</v>
      </c>
      <c r="K339" s="47">
        <v>24</v>
      </c>
      <c r="L339" s="47"/>
      <c r="M339" s="47"/>
      <c r="N339" s="47"/>
      <c r="O339" s="47"/>
      <c r="P339" s="47"/>
      <c r="Q339" s="47">
        <v>24</v>
      </c>
      <c r="R339" s="47"/>
    </row>
    <row r="340" spans="1:18" s="38" customFormat="1" x14ac:dyDescent="0.25">
      <c r="A340" s="47"/>
      <c r="B340" s="48" t="s">
        <v>671</v>
      </c>
      <c r="C340" s="47"/>
      <c r="D340" s="47" t="s">
        <v>655</v>
      </c>
      <c r="E340" s="47" t="s">
        <v>672</v>
      </c>
      <c r="F340" s="47">
        <v>147462301</v>
      </c>
      <c r="G340" s="47" t="s">
        <v>237</v>
      </c>
      <c r="H340" s="102">
        <v>98</v>
      </c>
      <c r="I340" s="47" t="s">
        <v>54</v>
      </c>
      <c r="J340" s="47">
        <v>0</v>
      </c>
      <c r="K340" s="47">
        <v>98</v>
      </c>
      <c r="L340" s="47"/>
      <c r="M340" s="47"/>
      <c r="N340" s="47"/>
      <c r="O340" s="47"/>
      <c r="P340" s="47"/>
      <c r="Q340" s="47">
        <v>98</v>
      </c>
      <c r="R340" s="47"/>
    </row>
    <row r="341" spans="1:18" s="38" customFormat="1" x14ac:dyDescent="0.25">
      <c r="A341" s="47"/>
      <c r="B341" s="48" t="s">
        <v>673</v>
      </c>
      <c r="C341" s="47"/>
      <c r="D341" s="47" t="s">
        <v>655</v>
      </c>
      <c r="E341" s="47" t="s">
        <v>674</v>
      </c>
      <c r="F341" s="47">
        <v>53432301</v>
      </c>
      <c r="G341" s="47" t="s">
        <v>237</v>
      </c>
      <c r="H341" s="102">
        <v>65</v>
      </c>
      <c r="I341" s="47" t="s">
        <v>54</v>
      </c>
      <c r="J341" s="47">
        <v>0</v>
      </c>
      <c r="K341" s="47">
        <v>65</v>
      </c>
      <c r="L341" s="47"/>
      <c r="M341" s="47"/>
      <c r="N341" s="47"/>
      <c r="O341" s="47"/>
      <c r="P341" s="47"/>
      <c r="Q341" s="47">
        <v>65</v>
      </c>
      <c r="R341" s="47"/>
    </row>
    <row r="342" spans="1:18" s="38" customFormat="1" x14ac:dyDescent="0.25">
      <c r="A342" s="47"/>
      <c r="B342" s="67" t="s">
        <v>737</v>
      </c>
      <c r="C342" s="47"/>
      <c r="D342" s="47" t="s">
        <v>61</v>
      </c>
      <c r="E342" s="47" t="s">
        <v>738</v>
      </c>
      <c r="F342" s="47"/>
      <c r="G342" s="47" t="s">
        <v>739</v>
      </c>
      <c r="H342" s="102">
        <v>22</v>
      </c>
      <c r="I342" s="47" t="s">
        <v>740</v>
      </c>
      <c r="J342" s="47">
        <v>0</v>
      </c>
      <c r="K342" s="47">
        <v>22</v>
      </c>
      <c r="L342" s="47"/>
      <c r="M342" s="47"/>
      <c r="N342" s="47"/>
      <c r="O342" s="47"/>
      <c r="P342" s="47"/>
      <c r="Q342" s="47">
        <v>22</v>
      </c>
      <c r="R342" s="47"/>
    </row>
    <row r="343" spans="1:18" s="38" customFormat="1" x14ac:dyDescent="0.25">
      <c r="A343" s="47"/>
      <c r="B343" s="48" t="s">
        <v>741</v>
      </c>
      <c r="C343" s="47"/>
      <c r="D343" s="47" t="s">
        <v>124</v>
      </c>
      <c r="E343" s="47" t="s">
        <v>742</v>
      </c>
      <c r="F343" s="47">
        <v>2230710</v>
      </c>
      <c r="G343" s="47" t="s">
        <v>54</v>
      </c>
      <c r="H343" s="102">
        <v>3</v>
      </c>
      <c r="I343" s="47" t="s">
        <v>743</v>
      </c>
      <c r="J343" s="47">
        <v>0</v>
      </c>
      <c r="K343" s="47">
        <v>3</v>
      </c>
      <c r="L343" s="47"/>
      <c r="M343" s="47"/>
      <c r="N343" s="47"/>
      <c r="O343" s="47"/>
      <c r="P343" s="47"/>
      <c r="Q343" s="47">
        <v>3</v>
      </c>
      <c r="R343" s="47"/>
    </row>
    <row r="344" spans="1:18" s="38" customFormat="1" x14ac:dyDescent="0.25">
      <c r="A344" s="47"/>
      <c r="B344" s="48" t="s">
        <v>744</v>
      </c>
      <c r="C344" s="47"/>
      <c r="D344" s="47" t="s">
        <v>124</v>
      </c>
      <c r="E344" s="47" t="s">
        <v>745</v>
      </c>
      <c r="F344" s="47">
        <v>2225338</v>
      </c>
      <c r="G344" s="47" t="s">
        <v>54</v>
      </c>
      <c r="H344" s="102">
        <v>23</v>
      </c>
      <c r="I344" s="47" t="s">
        <v>743</v>
      </c>
      <c r="J344" s="47">
        <v>0</v>
      </c>
      <c r="K344" s="47">
        <v>23</v>
      </c>
      <c r="L344" s="47"/>
      <c r="M344" s="47"/>
      <c r="N344" s="47"/>
      <c r="O344" s="47"/>
      <c r="P344" s="47"/>
      <c r="Q344" s="47">
        <v>23</v>
      </c>
      <c r="R344" s="47"/>
    </row>
    <row r="345" spans="1:18" s="38" customFormat="1" x14ac:dyDescent="0.25">
      <c r="A345" s="47"/>
      <c r="B345" s="48" t="s">
        <v>746</v>
      </c>
      <c r="C345" s="47"/>
      <c r="D345" s="47" t="s">
        <v>469</v>
      </c>
      <c r="E345" s="47" t="s">
        <v>747</v>
      </c>
      <c r="F345" s="47">
        <v>2199463</v>
      </c>
      <c r="G345" s="47" t="s">
        <v>54</v>
      </c>
      <c r="H345" s="102">
        <v>5</v>
      </c>
      <c r="I345" s="47" t="s">
        <v>743</v>
      </c>
      <c r="J345" s="47">
        <v>0</v>
      </c>
      <c r="K345" s="47">
        <v>5</v>
      </c>
      <c r="L345" s="47"/>
      <c r="M345" s="47"/>
      <c r="N345" s="47"/>
      <c r="O345" s="47"/>
      <c r="P345" s="47"/>
      <c r="Q345" s="47">
        <v>5</v>
      </c>
      <c r="R345" s="47"/>
    </row>
    <row r="346" spans="1:18" s="38" customFormat="1" x14ac:dyDescent="0.25">
      <c r="A346" s="47"/>
      <c r="B346" s="48" t="s">
        <v>748</v>
      </c>
      <c r="C346" s="47"/>
      <c r="D346" s="47" t="s">
        <v>34</v>
      </c>
      <c r="E346" s="47" t="s">
        <v>749</v>
      </c>
      <c r="F346" s="47" t="s">
        <v>750</v>
      </c>
      <c r="G346" s="47" t="s">
        <v>54</v>
      </c>
      <c r="H346" s="102">
        <v>2</v>
      </c>
      <c r="I346" s="47" t="s">
        <v>54</v>
      </c>
      <c r="J346" s="47">
        <v>0</v>
      </c>
      <c r="K346" s="47">
        <v>2</v>
      </c>
      <c r="L346" s="47"/>
      <c r="M346" s="47"/>
      <c r="N346" s="47"/>
      <c r="O346" s="47"/>
      <c r="P346" s="47"/>
      <c r="Q346" s="47">
        <v>2</v>
      </c>
      <c r="R346" s="47"/>
    </row>
    <row r="347" spans="1:18" s="38" customFormat="1" x14ac:dyDescent="0.25">
      <c r="A347" s="47"/>
      <c r="B347" s="69" t="s">
        <v>751</v>
      </c>
      <c r="C347" s="47"/>
      <c r="D347" s="47" t="s">
        <v>34</v>
      </c>
      <c r="E347" s="47" t="s">
        <v>752</v>
      </c>
      <c r="F347" s="47" t="s">
        <v>753</v>
      </c>
      <c r="G347" s="47" t="s">
        <v>54</v>
      </c>
      <c r="H347" s="102">
        <v>2</v>
      </c>
      <c r="I347" s="47" t="s">
        <v>54</v>
      </c>
      <c r="J347" s="47">
        <v>0</v>
      </c>
      <c r="K347" s="47">
        <v>2</v>
      </c>
      <c r="L347" s="47"/>
      <c r="M347" s="47"/>
      <c r="N347" s="47"/>
      <c r="O347" s="47"/>
      <c r="P347" s="47"/>
      <c r="Q347" s="47">
        <v>2</v>
      </c>
      <c r="R347" s="47"/>
    </row>
    <row r="348" spans="1:18" s="38" customFormat="1" x14ac:dyDescent="0.25">
      <c r="A348" s="26"/>
      <c r="B348" s="37"/>
      <c r="C348" s="26"/>
      <c r="D348" s="26"/>
      <c r="E348" s="26"/>
      <c r="F348" s="26"/>
      <c r="G348" s="26"/>
      <c r="H348" s="103"/>
      <c r="I348" s="26"/>
      <c r="J348" s="26"/>
      <c r="K348" s="26"/>
      <c r="L348" s="26"/>
      <c r="M348" s="26"/>
      <c r="N348" s="26"/>
      <c r="O348" s="26"/>
      <c r="P348" s="26"/>
      <c r="Q348" s="26"/>
      <c r="R348" s="26"/>
    </row>
    <row r="349" spans="1:18" s="38" customFormat="1" x14ac:dyDescent="0.25">
      <c r="A349" s="26"/>
      <c r="B349" s="37"/>
      <c r="C349" s="26"/>
      <c r="D349" s="26"/>
      <c r="E349" s="26"/>
      <c r="F349" s="26"/>
      <c r="G349" s="26"/>
      <c r="H349" s="103"/>
      <c r="I349" s="26"/>
      <c r="J349" s="26"/>
      <c r="K349" s="26"/>
      <c r="L349" s="26"/>
      <c r="M349" s="26"/>
      <c r="N349" s="26"/>
      <c r="O349" s="26"/>
      <c r="P349" s="26"/>
      <c r="Q349" s="26"/>
      <c r="R349" s="26"/>
    </row>
    <row r="350" spans="1:18" s="38" customFormat="1" x14ac:dyDescent="0.25">
      <c r="A350" s="26"/>
      <c r="B350" s="37"/>
      <c r="C350" s="26"/>
      <c r="D350" s="26"/>
      <c r="E350" s="26"/>
      <c r="F350" s="26"/>
      <c r="G350" s="26"/>
      <c r="H350" s="103"/>
      <c r="I350" s="26"/>
      <c r="J350" s="26"/>
      <c r="K350" s="26"/>
      <c r="L350" s="26"/>
      <c r="M350" s="26"/>
      <c r="N350" s="26"/>
      <c r="O350" s="26"/>
      <c r="P350" s="26"/>
      <c r="Q350" s="26"/>
      <c r="R350" s="26"/>
    </row>
    <row r="351" spans="1:18" s="38" customFormat="1" x14ac:dyDescent="0.25">
      <c r="A351" s="26"/>
      <c r="B351" s="26"/>
      <c r="C351" s="26"/>
      <c r="D351" s="26"/>
      <c r="E351" s="26"/>
      <c r="F351" s="26"/>
      <c r="G351" s="26"/>
      <c r="H351" s="103"/>
      <c r="I351" s="26"/>
      <c r="J351" s="26"/>
      <c r="K351" s="26"/>
      <c r="L351" s="26"/>
      <c r="M351" s="26"/>
      <c r="N351" s="26"/>
      <c r="O351" s="26"/>
      <c r="P351" s="26"/>
      <c r="Q351" s="26"/>
      <c r="R351" s="26"/>
    </row>
    <row r="352" spans="1:18" x14ac:dyDescent="0.25">
      <c r="A352" s="4"/>
      <c r="C352" s="4"/>
      <c r="D352" s="4"/>
      <c r="E352" s="4"/>
      <c r="F352" s="4"/>
      <c r="G352" s="4"/>
      <c r="H352" s="68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4" spans="1:18" x14ac:dyDescent="0.25">
      <c r="A354" s="198" t="s">
        <v>754</v>
      </c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</row>
    <row r="355" spans="1:18" ht="13.8" thickBot="1" x14ac:dyDescent="0.3">
      <c r="A355" s="6"/>
      <c r="B355" s="6"/>
      <c r="C355" s="6"/>
      <c r="D355" s="68"/>
      <c r="E355" s="68"/>
      <c r="F355" s="68"/>
      <c r="G355" s="68"/>
      <c r="H355" s="68"/>
      <c r="I355" s="68"/>
      <c r="J355" s="68"/>
      <c r="K355" s="68"/>
      <c r="L355" s="6"/>
      <c r="M355" s="6"/>
      <c r="N355" s="6"/>
      <c r="O355" s="6"/>
      <c r="P355" s="6"/>
      <c r="Q355" s="6"/>
      <c r="R355" s="6"/>
    </row>
    <row r="356" spans="1:18" s="77" customFormat="1" ht="13.8" x14ac:dyDescent="0.25">
      <c r="A356" s="171" t="s">
        <v>8</v>
      </c>
      <c r="B356" s="169" t="s">
        <v>9</v>
      </c>
      <c r="C356" s="167" t="s">
        <v>10</v>
      </c>
      <c r="D356" s="167" t="s">
        <v>11</v>
      </c>
      <c r="E356" s="167" t="s">
        <v>12</v>
      </c>
      <c r="F356" s="167" t="s">
        <v>13</v>
      </c>
      <c r="G356" s="167" t="s">
        <v>14</v>
      </c>
      <c r="H356" s="167" t="s">
        <v>15</v>
      </c>
      <c r="I356" s="167" t="s">
        <v>16</v>
      </c>
      <c r="J356" s="167" t="s">
        <v>17</v>
      </c>
      <c r="K356" s="167" t="s">
        <v>18</v>
      </c>
      <c r="L356" s="200" t="s">
        <v>19</v>
      </c>
      <c r="M356" s="201"/>
      <c r="N356" s="201"/>
      <c r="O356" s="201"/>
      <c r="P356" s="202"/>
      <c r="Q356" s="167" t="s">
        <v>20</v>
      </c>
      <c r="R356" s="173" t="s">
        <v>21</v>
      </c>
    </row>
    <row r="357" spans="1:18" s="18" customFormat="1" ht="13.8" x14ac:dyDescent="0.3">
      <c r="A357" s="172"/>
      <c r="B357" s="170"/>
      <c r="C357" s="168"/>
      <c r="D357" s="168"/>
      <c r="E357" s="168"/>
      <c r="F357" s="168"/>
      <c r="G357" s="168"/>
      <c r="H357" s="168"/>
      <c r="I357" s="168"/>
      <c r="J357" s="168"/>
      <c r="K357" s="168"/>
      <c r="L357" s="17" t="s">
        <v>22</v>
      </c>
      <c r="M357" s="17" t="s">
        <v>23</v>
      </c>
      <c r="N357" s="17" t="s">
        <v>24</v>
      </c>
      <c r="O357" s="17" t="s">
        <v>25</v>
      </c>
      <c r="P357" s="17" t="s">
        <v>26</v>
      </c>
      <c r="Q357" s="168"/>
      <c r="R357" s="174"/>
    </row>
    <row r="358" spans="1:18" x14ac:dyDescent="0.25">
      <c r="A358" s="9">
        <v>19527</v>
      </c>
      <c r="B358" s="39" t="s">
        <v>755</v>
      </c>
      <c r="C358" s="7" t="s">
        <v>28</v>
      </c>
      <c r="D358" s="7"/>
      <c r="E358" s="7"/>
      <c r="F358" s="54" t="s">
        <v>756</v>
      </c>
      <c r="G358" s="73" t="s">
        <v>757</v>
      </c>
      <c r="H358" s="99">
        <v>2</v>
      </c>
      <c r="I358" s="66" t="s">
        <v>758</v>
      </c>
      <c r="J358" s="7">
        <v>7</v>
      </c>
      <c r="K358" s="7"/>
      <c r="L358" s="7"/>
      <c r="M358" s="7"/>
      <c r="N358" s="7"/>
      <c r="O358" s="7"/>
      <c r="P358" s="7"/>
      <c r="Q358" s="7">
        <f t="shared" ref="Q358:Q407" si="6">J358+K358-L358-M358-N358-O358-P358</f>
        <v>7</v>
      </c>
      <c r="R358" s="10"/>
    </row>
    <row r="359" spans="1:18" ht="39.6" x14ac:dyDescent="0.25">
      <c r="A359" s="9">
        <v>38018</v>
      </c>
      <c r="B359" s="58" t="s">
        <v>759</v>
      </c>
      <c r="C359" s="7" t="s">
        <v>28</v>
      </c>
      <c r="D359" s="1" t="s">
        <v>760</v>
      </c>
      <c r="E359" s="7"/>
      <c r="F359" s="7"/>
      <c r="G359" s="7" t="s">
        <v>761</v>
      </c>
      <c r="H359" s="99">
        <v>6</v>
      </c>
      <c r="I359" s="66" t="s">
        <v>204</v>
      </c>
      <c r="J359" s="7">
        <v>6</v>
      </c>
      <c r="K359" s="7"/>
      <c r="L359" s="7"/>
      <c r="M359" s="7"/>
      <c r="N359" s="7"/>
      <c r="O359" s="7"/>
      <c r="P359" s="7"/>
      <c r="Q359" s="7">
        <f t="shared" si="6"/>
        <v>6</v>
      </c>
      <c r="R359" s="10"/>
    </row>
    <row r="360" spans="1:18" x14ac:dyDescent="0.25">
      <c r="A360" s="40">
        <v>34266</v>
      </c>
      <c r="B360" s="39" t="s">
        <v>762</v>
      </c>
      <c r="C360" s="31" t="s">
        <v>28</v>
      </c>
      <c r="D360" s="31"/>
      <c r="E360" s="31"/>
      <c r="F360" s="31"/>
      <c r="G360" s="31" t="s">
        <v>761</v>
      </c>
      <c r="H360" s="117">
        <v>24</v>
      </c>
      <c r="I360" s="114" t="s">
        <v>204</v>
      </c>
      <c r="J360" s="7">
        <v>136</v>
      </c>
      <c r="K360" s="31"/>
      <c r="L360" s="31"/>
      <c r="M360" s="31"/>
      <c r="N360" s="7"/>
      <c r="O360" s="31"/>
      <c r="P360" s="31">
        <v>112</v>
      </c>
      <c r="Q360" s="31">
        <f t="shared" si="6"/>
        <v>24</v>
      </c>
      <c r="R360" s="42"/>
    </row>
    <row r="361" spans="1:18" x14ac:dyDescent="0.25">
      <c r="A361" s="9">
        <v>17126</v>
      </c>
      <c r="B361" s="39" t="s">
        <v>763</v>
      </c>
      <c r="C361" s="7" t="s">
        <v>28</v>
      </c>
      <c r="D361" s="7"/>
      <c r="E361" s="7"/>
      <c r="F361" s="54" t="s">
        <v>764</v>
      </c>
      <c r="G361" s="54" t="s">
        <v>761</v>
      </c>
      <c r="H361" s="99">
        <v>11</v>
      </c>
      <c r="I361" s="66" t="s">
        <v>204</v>
      </c>
      <c r="J361" s="7">
        <v>40</v>
      </c>
      <c r="K361" s="7"/>
      <c r="L361" s="7"/>
      <c r="M361" s="7"/>
      <c r="N361" s="7"/>
      <c r="O361" s="7"/>
      <c r="P361" s="7">
        <v>29</v>
      </c>
      <c r="Q361" s="7">
        <f t="shared" si="6"/>
        <v>11</v>
      </c>
      <c r="R361" s="10"/>
    </row>
    <row r="362" spans="1:18" x14ac:dyDescent="0.25">
      <c r="A362" s="40">
        <v>41719</v>
      </c>
      <c r="B362" s="39" t="s">
        <v>765</v>
      </c>
      <c r="C362" s="31" t="s">
        <v>28</v>
      </c>
      <c r="D362" s="31"/>
      <c r="E362" s="1">
        <v>12567501</v>
      </c>
      <c r="F362" s="31"/>
      <c r="G362" s="31"/>
      <c r="H362" s="104">
        <v>0</v>
      </c>
      <c r="I362" s="114" t="s">
        <v>204</v>
      </c>
      <c r="J362" s="7">
        <v>200</v>
      </c>
      <c r="K362" s="31"/>
      <c r="L362" s="31"/>
      <c r="M362" s="31"/>
      <c r="N362" s="7"/>
      <c r="O362" s="31"/>
      <c r="P362" s="31">
        <f>J362-H362</f>
        <v>200</v>
      </c>
      <c r="Q362" s="31">
        <f t="shared" si="6"/>
        <v>0</v>
      </c>
      <c r="R362" s="42"/>
    </row>
    <row r="363" spans="1:18" ht="39.6" x14ac:dyDescent="0.25">
      <c r="A363" s="40">
        <v>39109</v>
      </c>
      <c r="B363" s="58" t="s">
        <v>766</v>
      </c>
      <c r="C363" s="31" t="s">
        <v>28</v>
      </c>
      <c r="D363" s="70" t="s">
        <v>767</v>
      </c>
      <c r="E363" s="70" t="s">
        <v>768</v>
      </c>
      <c r="F363" s="31"/>
      <c r="G363" s="31" t="s">
        <v>769</v>
      </c>
      <c r="H363" s="117">
        <v>9</v>
      </c>
      <c r="I363" s="114" t="s">
        <v>770</v>
      </c>
      <c r="J363" s="7">
        <v>1</v>
      </c>
      <c r="K363" s="31">
        <v>8</v>
      </c>
      <c r="L363" s="31"/>
      <c r="M363" s="31"/>
      <c r="N363" s="7"/>
      <c r="O363" s="31"/>
      <c r="P363" s="31"/>
      <c r="Q363" s="31">
        <f t="shared" si="6"/>
        <v>9</v>
      </c>
      <c r="R363" s="42"/>
    </row>
    <row r="364" spans="1:18" x14ac:dyDescent="0.25">
      <c r="A364" s="40">
        <v>13020</v>
      </c>
      <c r="B364" s="39" t="s">
        <v>771</v>
      </c>
      <c r="C364" s="31"/>
      <c r="D364" s="31"/>
      <c r="E364" s="31"/>
      <c r="F364" s="31"/>
      <c r="G364" s="31"/>
      <c r="H364" s="104">
        <v>25</v>
      </c>
      <c r="I364" s="114" t="s">
        <v>772</v>
      </c>
      <c r="J364" s="7">
        <v>0</v>
      </c>
      <c r="K364" s="31">
        <v>25</v>
      </c>
      <c r="L364" s="31"/>
      <c r="M364" s="31"/>
      <c r="N364" s="7"/>
      <c r="O364" s="31"/>
      <c r="P364" s="31"/>
      <c r="Q364" s="31">
        <f t="shared" si="6"/>
        <v>25</v>
      </c>
      <c r="R364" s="42"/>
    </row>
    <row r="365" spans="1:18" x14ac:dyDescent="0.25">
      <c r="A365" s="9">
        <v>36885</v>
      </c>
      <c r="B365" s="39" t="s">
        <v>773</v>
      </c>
      <c r="C365" s="7" t="s">
        <v>28</v>
      </c>
      <c r="D365" s="7"/>
      <c r="E365" s="7"/>
      <c r="F365" s="7"/>
      <c r="G365" s="7" t="s">
        <v>770</v>
      </c>
      <c r="H365" s="7">
        <v>0</v>
      </c>
      <c r="I365" s="66" t="s">
        <v>770</v>
      </c>
      <c r="J365" s="7">
        <v>1</v>
      </c>
      <c r="K365" s="7"/>
      <c r="L365" s="7"/>
      <c r="M365" s="7"/>
      <c r="N365" s="7"/>
      <c r="O365" s="7"/>
      <c r="P365" s="31">
        <f>J365-H365</f>
        <v>1</v>
      </c>
      <c r="Q365" s="7">
        <f>J365+K365-L365-M365-N365-O365-P365</f>
        <v>0</v>
      </c>
      <c r="R365" s="10"/>
    </row>
    <row r="366" spans="1:18" x14ac:dyDescent="0.25">
      <c r="A366" s="9">
        <v>19438</v>
      </c>
      <c r="B366" s="39" t="s">
        <v>774</v>
      </c>
      <c r="D366" s="54" t="s">
        <v>775</v>
      </c>
      <c r="E366" s="54">
        <v>19053514</v>
      </c>
      <c r="G366" s="7" t="s">
        <v>776</v>
      </c>
      <c r="H366" s="7">
        <v>0</v>
      </c>
      <c r="I366" s="66" t="s">
        <v>776</v>
      </c>
      <c r="J366" s="7">
        <v>17</v>
      </c>
      <c r="K366" s="7"/>
      <c r="L366" s="7"/>
      <c r="M366" s="7"/>
      <c r="N366" s="7"/>
      <c r="O366" s="7"/>
      <c r="P366" s="31">
        <f>J366-H366</f>
        <v>17</v>
      </c>
      <c r="Q366" s="7">
        <f>J366+K366-L366-M366-N366-O366-P366</f>
        <v>0</v>
      </c>
      <c r="R366" s="10"/>
    </row>
    <row r="367" spans="1:18" x14ac:dyDescent="0.25">
      <c r="A367" s="9">
        <v>41781</v>
      </c>
      <c r="B367" s="39" t="s">
        <v>777</v>
      </c>
      <c r="D367" s="71" t="s">
        <v>61</v>
      </c>
      <c r="E367" s="71">
        <v>367282</v>
      </c>
      <c r="F367" s="71" t="s">
        <v>778</v>
      </c>
      <c r="G367" s="7" t="s">
        <v>761</v>
      </c>
      <c r="H367" s="99">
        <v>200</v>
      </c>
      <c r="I367" s="66" t="s">
        <v>16</v>
      </c>
      <c r="J367" s="7">
        <v>200</v>
      </c>
      <c r="K367" s="7"/>
      <c r="L367" s="7"/>
      <c r="M367" s="7"/>
      <c r="N367" s="7"/>
      <c r="O367" s="7"/>
      <c r="P367" s="31">
        <f>J367-H367</f>
        <v>0</v>
      </c>
      <c r="Q367" s="7">
        <f t="shared" si="6"/>
        <v>200</v>
      </c>
      <c r="R367" s="10"/>
    </row>
    <row r="368" spans="1:18" x14ac:dyDescent="0.25">
      <c r="A368" s="9">
        <v>41782</v>
      </c>
      <c r="B368" s="39" t="s">
        <v>779</v>
      </c>
      <c r="D368" s="71" t="s">
        <v>61</v>
      </c>
      <c r="E368" s="71">
        <v>367284</v>
      </c>
      <c r="F368" s="71" t="s">
        <v>780</v>
      </c>
      <c r="G368" s="7" t="s">
        <v>204</v>
      </c>
      <c r="H368" s="99">
        <v>2</v>
      </c>
      <c r="I368" s="66" t="s">
        <v>204</v>
      </c>
      <c r="J368" s="7">
        <v>100</v>
      </c>
      <c r="K368" s="7"/>
      <c r="L368" s="7"/>
      <c r="M368" s="7"/>
      <c r="N368" s="7"/>
      <c r="O368" s="7"/>
      <c r="P368" s="31">
        <f>J368-H368</f>
        <v>98</v>
      </c>
      <c r="Q368" s="7">
        <f t="shared" si="6"/>
        <v>2</v>
      </c>
      <c r="R368" s="10"/>
    </row>
    <row r="369" spans="1:18" x14ac:dyDescent="0.25">
      <c r="A369" s="40">
        <v>19425</v>
      </c>
      <c r="B369" s="39" t="s">
        <v>781</v>
      </c>
      <c r="C369" s="59"/>
      <c r="D369" s="70" t="s">
        <v>782</v>
      </c>
      <c r="E369" s="70" t="s">
        <v>783</v>
      </c>
      <c r="F369" s="59"/>
      <c r="G369" s="31" t="s">
        <v>770</v>
      </c>
      <c r="H369" s="104">
        <v>17</v>
      </c>
      <c r="I369" s="114" t="s">
        <v>770</v>
      </c>
      <c r="J369" s="7">
        <v>17</v>
      </c>
      <c r="K369" s="31"/>
      <c r="L369" s="31"/>
      <c r="M369" s="31"/>
      <c r="N369" s="7"/>
      <c r="O369" s="31"/>
      <c r="P369" s="31">
        <f>J369-H369</f>
        <v>0</v>
      </c>
      <c r="Q369" s="31">
        <f t="shared" si="6"/>
        <v>17</v>
      </c>
      <c r="R369" s="42"/>
    </row>
    <row r="370" spans="1:18" x14ac:dyDescent="0.25">
      <c r="A370" s="9">
        <v>12774</v>
      </c>
      <c r="B370" s="39" t="s">
        <v>784</v>
      </c>
      <c r="C370" s="7" t="s">
        <v>28</v>
      </c>
      <c r="D370" s="7"/>
      <c r="E370" s="7"/>
      <c r="F370" s="7"/>
      <c r="G370" s="7" t="s">
        <v>204</v>
      </c>
      <c r="H370" s="99">
        <v>900</v>
      </c>
      <c r="I370" s="66" t="s">
        <v>204</v>
      </c>
      <c r="J370" s="7">
        <v>269</v>
      </c>
      <c r="K370" s="7">
        <v>631</v>
      </c>
      <c r="L370" s="7"/>
      <c r="M370" s="7"/>
      <c r="N370" s="7"/>
      <c r="O370" s="7"/>
      <c r="P370" s="31"/>
      <c r="Q370" s="7">
        <f t="shared" si="6"/>
        <v>900</v>
      </c>
      <c r="R370" s="10"/>
    </row>
    <row r="371" spans="1:18" x14ac:dyDescent="0.25">
      <c r="A371" s="9">
        <v>36490</v>
      </c>
      <c r="B371" s="39" t="s">
        <v>785</v>
      </c>
      <c r="C371" s="7" t="s">
        <v>28</v>
      </c>
      <c r="D371" s="7"/>
      <c r="E371" s="7"/>
      <c r="F371" s="1">
        <v>51114</v>
      </c>
      <c r="G371" s="7" t="s">
        <v>204</v>
      </c>
      <c r="H371" s="99">
        <v>500</v>
      </c>
      <c r="I371" s="66" t="s">
        <v>204</v>
      </c>
      <c r="J371" s="7">
        <v>360</v>
      </c>
      <c r="K371" s="7">
        <v>140</v>
      </c>
      <c r="L371" s="7"/>
      <c r="M371" s="7"/>
      <c r="N371" s="7"/>
      <c r="O371" s="7"/>
      <c r="P371" s="31"/>
      <c r="Q371" s="7">
        <f t="shared" si="6"/>
        <v>500</v>
      </c>
      <c r="R371" s="10"/>
    </row>
    <row r="372" spans="1:18" x14ac:dyDescent="0.25">
      <c r="A372" s="9">
        <v>12412</v>
      </c>
      <c r="B372" s="39" t="s">
        <v>786</v>
      </c>
      <c r="C372" s="7" t="s">
        <v>28</v>
      </c>
      <c r="D372" s="54" t="s">
        <v>787</v>
      </c>
      <c r="E372" s="54">
        <v>676253</v>
      </c>
      <c r="F372" s="54" t="s">
        <v>788</v>
      </c>
      <c r="G372" s="7" t="s">
        <v>789</v>
      </c>
      <c r="H372" s="99">
        <v>9</v>
      </c>
      <c r="I372" s="66" t="s">
        <v>789</v>
      </c>
      <c r="J372" s="7">
        <v>22</v>
      </c>
      <c r="K372" s="7"/>
      <c r="L372" s="7"/>
      <c r="M372" s="7"/>
      <c r="N372" s="7"/>
      <c r="O372" s="7"/>
      <c r="P372" s="31">
        <f t="shared" ref="P372:P377" si="7">J372-H372</f>
        <v>13</v>
      </c>
      <c r="Q372" s="7">
        <f t="shared" si="6"/>
        <v>9</v>
      </c>
      <c r="R372" s="10"/>
    </row>
    <row r="373" spans="1:18" x14ac:dyDescent="0.25">
      <c r="A373" s="40">
        <v>42160</v>
      </c>
      <c r="B373" s="39" t="s">
        <v>790</v>
      </c>
      <c r="C373" s="31" t="s">
        <v>28</v>
      </c>
      <c r="D373" s="70" t="s">
        <v>791</v>
      </c>
      <c r="E373" s="70" t="s">
        <v>792</v>
      </c>
      <c r="F373" s="70">
        <v>623132</v>
      </c>
      <c r="G373" s="31" t="s">
        <v>793</v>
      </c>
      <c r="H373" s="104">
        <v>1</v>
      </c>
      <c r="I373" s="114" t="s">
        <v>793</v>
      </c>
      <c r="J373" s="7">
        <v>441</v>
      </c>
      <c r="K373" s="31"/>
      <c r="L373" s="31"/>
      <c r="M373" s="31"/>
      <c r="N373" s="7"/>
      <c r="O373" s="31"/>
      <c r="P373" s="31">
        <f t="shared" si="7"/>
        <v>440</v>
      </c>
      <c r="Q373" s="31">
        <f t="shared" si="6"/>
        <v>1</v>
      </c>
      <c r="R373" s="42"/>
    </row>
    <row r="374" spans="1:18" x14ac:dyDescent="0.25">
      <c r="A374" s="9">
        <v>19275</v>
      </c>
      <c r="B374" s="39" t="s">
        <v>794</v>
      </c>
      <c r="C374" s="7" t="s">
        <v>28</v>
      </c>
      <c r="D374" s="7"/>
      <c r="E374" s="7"/>
      <c r="F374" s="7"/>
      <c r="G374" s="7" t="s">
        <v>795</v>
      </c>
      <c r="H374" s="99">
        <v>10</v>
      </c>
      <c r="I374" s="66" t="s">
        <v>795</v>
      </c>
      <c r="J374" s="7">
        <v>17</v>
      </c>
      <c r="K374" s="7"/>
      <c r="L374" s="7"/>
      <c r="M374" s="7"/>
      <c r="N374" s="7"/>
      <c r="O374" s="7"/>
      <c r="P374" s="31">
        <f t="shared" si="7"/>
        <v>7</v>
      </c>
      <c r="Q374" s="7">
        <f t="shared" si="6"/>
        <v>10</v>
      </c>
      <c r="R374" s="10"/>
    </row>
    <row r="375" spans="1:18" x14ac:dyDescent="0.25">
      <c r="A375" s="9">
        <v>34533</v>
      </c>
      <c r="B375" s="74" t="s">
        <v>796</v>
      </c>
      <c r="C375" s="7" t="s">
        <v>28</v>
      </c>
      <c r="D375" s="7"/>
      <c r="E375" s="7"/>
      <c r="F375" s="7"/>
      <c r="G375" s="7" t="s">
        <v>797</v>
      </c>
      <c r="H375" s="99">
        <v>5</v>
      </c>
      <c r="I375" s="66" t="s">
        <v>797</v>
      </c>
      <c r="J375" s="7">
        <v>97</v>
      </c>
      <c r="K375" s="7"/>
      <c r="L375" s="7"/>
      <c r="M375" s="7"/>
      <c r="N375" s="7"/>
      <c r="O375" s="7"/>
      <c r="P375" s="31">
        <f t="shared" si="7"/>
        <v>92</v>
      </c>
      <c r="Q375" s="7">
        <f t="shared" si="6"/>
        <v>5</v>
      </c>
      <c r="R375" s="10"/>
    </row>
    <row r="376" spans="1:18" ht="26.4" x14ac:dyDescent="0.25">
      <c r="A376" s="9">
        <v>39220</v>
      </c>
      <c r="B376" s="58" t="s">
        <v>798</v>
      </c>
      <c r="C376" s="7" t="s">
        <v>28</v>
      </c>
      <c r="D376" s="110" t="s">
        <v>611</v>
      </c>
      <c r="E376" s="110" t="s">
        <v>799</v>
      </c>
      <c r="F376" s="7">
        <v>64398764</v>
      </c>
      <c r="G376" s="7" t="s">
        <v>204</v>
      </c>
      <c r="H376" s="99">
        <v>1</v>
      </c>
      <c r="I376" s="66" t="s">
        <v>204</v>
      </c>
      <c r="J376" s="7">
        <v>77</v>
      </c>
      <c r="K376" s="7"/>
      <c r="L376" s="7"/>
      <c r="M376" s="7"/>
      <c r="N376" s="7"/>
      <c r="O376" s="7"/>
      <c r="P376" s="31">
        <f t="shared" si="7"/>
        <v>76</v>
      </c>
      <c r="Q376" s="7">
        <f t="shared" si="6"/>
        <v>1</v>
      </c>
      <c r="R376" s="61"/>
    </row>
    <row r="377" spans="1:18" ht="26.4" x14ac:dyDescent="0.25">
      <c r="A377" s="9">
        <v>39128</v>
      </c>
      <c r="B377" s="58" t="s">
        <v>800</v>
      </c>
      <c r="C377" s="7" t="s">
        <v>28</v>
      </c>
      <c r="D377" s="7"/>
      <c r="E377" s="7"/>
      <c r="F377" s="1">
        <v>20201128</v>
      </c>
      <c r="G377" s="7" t="s">
        <v>204</v>
      </c>
      <c r="H377" s="99">
        <v>967</v>
      </c>
      <c r="I377" s="66" t="s">
        <v>204</v>
      </c>
      <c r="J377" s="7">
        <v>2000</v>
      </c>
      <c r="K377" s="7"/>
      <c r="L377" s="7"/>
      <c r="M377" s="7"/>
      <c r="N377" s="7"/>
      <c r="O377" s="7"/>
      <c r="P377" s="31">
        <f t="shared" si="7"/>
        <v>1033</v>
      </c>
      <c r="Q377" s="7">
        <f t="shared" si="6"/>
        <v>967</v>
      </c>
      <c r="R377" s="10"/>
    </row>
    <row r="378" spans="1:18" x14ac:dyDescent="0.25">
      <c r="A378" s="9">
        <v>11831</v>
      </c>
      <c r="B378" s="39" t="s">
        <v>801</v>
      </c>
      <c r="C378" s="7" t="s">
        <v>28</v>
      </c>
      <c r="D378" s="7" t="s">
        <v>802</v>
      </c>
      <c r="E378" s="7" t="s">
        <v>803</v>
      </c>
      <c r="F378" s="7"/>
      <c r="G378" s="7" t="s">
        <v>804</v>
      </c>
      <c r="H378" s="99">
        <v>28</v>
      </c>
      <c r="I378" s="66" t="s">
        <v>805</v>
      </c>
      <c r="J378" s="7">
        <v>0</v>
      </c>
      <c r="K378" s="7">
        <v>28</v>
      </c>
      <c r="L378" s="7"/>
      <c r="M378" s="7"/>
      <c r="N378" s="7"/>
      <c r="O378" s="7"/>
      <c r="P378" s="31"/>
      <c r="Q378" s="7">
        <f t="shared" si="6"/>
        <v>28</v>
      </c>
      <c r="R378" s="10"/>
    </row>
    <row r="379" spans="1:18" x14ac:dyDescent="0.25">
      <c r="A379" s="9">
        <v>11831</v>
      </c>
      <c r="B379" s="39" t="s">
        <v>806</v>
      </c>
      <c r="C379" s="7"/>
      <c r="D379" s="7" t="s">
        <v>802</v>
      </c>
      <c r="E379" s="7" t="s">
        <v>807</v>
      </c>
      <c r="F379" s="7"/>
      <c r="G379" s="7" t="s">
        <v>808</v>
      </c>
      <c r="H379" s="99">
        <v>24</v>
      </c>
      <c r="I379" s="66" t="s">
        <v>805</v>
      </c>
      <c r="J379" s="7">
        <v>0</v>
      </c>
      <c r="K379" s="7">
        <v>24</v>
      </c>
      <c r="L379" s="7"/>
      <c r="M379" s="7"/>
      <c r="N379" s="7"/>
      <c r="O379" s="7"/>
      <c r="P379" s="31"/>
      <c r="Q379" s="7">
        <v>24</v>
      </c>
      <c r="R379" s="10"/>
    </row>
    <row r="380" spans="1:18" x14ac:dyDescent="0.25">
      <c r="A380" s="40">
        <v>0</v>
      </c>
      <c r="B380" s="39" t="s">
        <v>809</v>
      </c>
      <c r="C380" s="31" t="s">
        <v>28</v>
      </c>
      <c r="D380" s="31"/>
      <c r="E380" s="31"/>
      <c r="F380" s="31"/>
      <c r="G380" s="31"/>
      <c r="H380" s="104">
        <v>40</v>
      </c>
      <c r="I380" s="114" t="s">
        <v>111</v>
      </c>
      <c r="J380" s="7">
        <v>0</v>
      </c>
      <c r="K380" s="31">
        <v>40</v>
      </c>
      <c r="L380" s="31"/>
      <c r="M380" s="31"/>
      <c r="N380" s="7"/>
      <c r="O380" s="31"/>
      <c r="P380" s="31"/>
      <c r="Q380" s="31">
        <f t="shared" si="6"/>
        <v>40</v>
      </c>
      <c r="R380" s="42"/>
    </row>
    <row r="381" spans="1:18" x14ac:dyDescent="0.25">
      <c r="A381" s="9">
        <v>38500</v>
      </c>
      <c r="B381" s="39" t="s">
        <v>810</v>
      </c>
      <c r="C381" s="7" t="s">
        <v>28</v>
      </c>
      <c r="D381" s="7"/>
      <c r="E381" s="7"/>
      <c r="F381" s="7"/>
      <c r="G381" s="7"/>
      <c r="H381" s="99">
        <v>1</v>
      </c>
      <c r="I381" s="66" t="s">
        <v>811</v>
      </c>
      <c r="J381" s="7">
        <v>0</v>
      </c>
      <c r="K381" s="7">
        <v>1</v>
      </c>
      <c r="L381" s="7"/>
      <c r="M381" s="7"/>
      <c r="N381" s="7"/>
      <c r="O381" s="7"/>
      <c r="P381" s="31"/>
      <c r="Q381" s="7">
        <f t="shared" si="6"/>
        <v>1</v>
      </c>
      <c r="R381" s="60"/>
    </row>
    <row r="382" spans="1:18" ht="14.4" x14ac:dyDescent="0.3">
      <c r="A382" s="9"/>
      <c r="B382" s="76" t="s">
        <v>812</v>
      </c>
      <c r="C382" s="7"/>
      <c r="D382" s="116" t="s">
        <v>813</v>
      </c>
      <c r="E382" s="116">
        <v>4316567</v>
      </c>
      <c r="F382" s="4"/>
      <c r="G382" s="7"/>
      <c r="H382" s="99">
        <v>1</v>
      </c>
      <c r="I382" s="66" t="s">
        <v>811</v>
      </c>
      <c r="J382" s="7">
        <v>20</v>
      </c>
      <c r="K382" s="7"/>
      <c r="L382" s="7"/>
      <c r="M382" s="7"/>
      <c r="N382" s="7"/>
      <c r="O382" s="7"/>
      <c r="P382" s="31">
        <f t="shared" ref="P382:P387" si="8">J382-H382</f>
        <v>19</v>
      </c>
      <c r="Q382" s="7">
        <f>J382+K382-L382-M382-N382-O382-P382</f>
        <v>1</v>
      </c>
      <c r="R382" s="60"/>
    </row>
    <row r="383" spans="1:18" ht="26.4" x14ac:dyDescent="0.25">
      <c r="A383" s="9">
        <v>12724</v>
      </c>
      <c r="B383" s="58" t="s">
        <v>814</v>
      </c>
      <c r="C383" s="7" t="s">
        <v>28</v>
      </c>
      <c r="D383" s="7"/>
      <c r="E383" s="7"/>
      <c r="F383" s="1">
        <v>1543</v>
      </c>
      <c r="G383" s="7"/>
      <c r="H383" s="99">
        <v>5</v>
      </c>
      <c r="I383" s="66" t="s">
        <v>204</v>
      </c>
      <c r="J383" s="7">
        <v>110</v>
      </c>
      <c r="K383" s="7"/>
      <c r="L383" s="7"/>
      <c r="M383" s="7"/>
      <c r="N383" s="7"/>
      <c r="O383" s="7"/>
      <c r="P383" s="31">
        <f t="shared" si="8"/>
        <v>105</v>
      </c>
      <c r="Q383" s="7">
        <f t="shared" si="6"/>
        <v>5</v>
      </c>
      <c r="R383" s="10"/>
    </row>
    <row r="384" spans="1:18" x14ac:dyDescent="0.25">
      <c r="A384" s="9">
        <v>11544</v>
      </c>
      <c r="B384" s="39" t="s">
        <v>815</v>
      </c>
      <c r="C384" s="7" t="s">
        <v>28</v>
      </c>
      <c r="D384" s="7"/>
      <c r="E384" s="7"/>
      <c r="F384" s="7"/>
      <c r="G384" s="7"/>
      <c r="H384" s="7">
        <v>0</v>
      </c>
      <c r="I384" s="66" t="s">
        <v>770</v>
      </c>
      <c r="J384" s="7">
        <v>14</v>
      </c>
      <c r="K384" s="7"/>
      <c r="L384" s="7"/>
      <c r="M384" s="7"/>
      <c r="N384" s="7"/>
      <c r="O384" s="7"/>
      <c r="P384" s="31">
        <f t="shared" si="8"/>
        <v>14</v>
      </c>
      <c r="Q384" s="7">
        <f>J384+K384-L384-M384-N384-O384-P384</f>
        <v>0</v>
      </c>
      <c r="R384" s="10"/>
    </row>
    <row r="385" spans="1:18" ht="20.25" customHeight="1" x14ac:dyDescent="0.25">
      <c r="A385" s="9">
        <v>69</v>
      </c>
      <c r="B385" s="39" t="s">
        <v>816</v>
      </c>
      <c r="C385" s="7" t="s">
        <v>28</v>
      </c>
      <c r="D385" s="7"/>
      <c r="E385" s="7"/>
      <c r="F385" s="7"/>
      <c r="G385" s="7"/>
      <c r="H385" s="7">
        <v>0</v>
      </c>
      <c r="I385" s="66" t="s">
        <v>204</v>
      </c>
      <c r="J385" s="7">
        <v>69</v>
      </c>
      <c r="K385" s="7"/>
      <c r="L385" s="7"/>
      <c r="M385" s="7"/>
      <c r="N385" s="7"/>
      <c r="O385" s="7"/>
      <c r="P385" s="31">
        <f t="shared" si="8"/>
        <v>69</v>
      </c>
      <c r="Q385" s="7">
        <f>J385+K385-L385-M385-N385-O385-P385</f>
        <v>0</v>
      </c>
      <c r="R385" s="10"/>
    </row>
    <row r="386" spans="1:18" ht="18.75" customHeight="1" x14ac:dyDescent="0.25">
      <c r="A386" s="9">
        <v>15810</v>
      </c>
      <c r="B386" s="58" t="s">
        <v>817</v>
      </c>
      <c r="C386" s="7" t="s">
        <v>28</v>
      </c>
      <c r="D386" s="7"/>
      <c r="E386" s="7"/>
      <c r="F386" s="7"/>
      <c r="G386" s="7"/>
      <c r="H386" s="99">
        <v>0</v>
      </c>
      <c r="I386" s="66" t="s">
        <v>818</v>
      </c>
      <c r="J386" s="7">
        <v>39</v>
      </c>
      <c r="K386" s="7"/>
      <c r="L386" s="7"/>
      <c r="M386" s="7"/>
      <c r="N386" s="7"/>
      <c r="O386" s="7"/>
      <c r="P386" s="31">
        <f t="shared" si="8"/>
        <v>39</v>
      </c>
      <c r="Q386" s="7">
        <f t="shared" si="6"/>
        <v>0</v>
      </c>
      <c r="R386" s="10"/>
    </row>
    <row r="387" spans="1:18" x14ac:dyDescent="0.25">
      <c r="A387" s="9">
        <v>36</v>
      </c>
      <c r="B387" s="58" t="s">
        <v>819</v>
      </c>
      <c r="C387" s="7" t="s">
        <v>28</v>
      </c>
      <c r="D387" s="7"/>
      <c r="E387" s="7"/>
      <c r="F387" s="7"/>
      <c r="G387" s="7"/>
      <c r="H387" s="99">
        <v>0</v>
      </c>
      <c r="I387" s="66" t="s">
        <v>818</v>
      </c>
      <c r="J387" s="7">
        <v>14</v>
      </c>
      <c r="K387" s="7"/>
      <c r="L387" s="7"/>
      <c r="M387" s="7"/>
      <c r="N387" s="7"/>
      <c r="O387" s="7"/>
      <c r="P387" s="31">
        <f t="shared" si="8"/>
        <v>14</v>
      </c>
      <c r="Q387" s="7">
        <f t="shared" si="6"/>
        <v>0</v>
      </c>
      <c r="R387" s="10"/>
    </row>
    <row r="388" spans="1:18" ht="26.4" x14ac:dyDescent="0.25">
      <c r="A388" s="9">
        <v>39248</v>
      </c>
      <c r="B388" s="58" t="s">
        <v>820</v>
      </c>
      <c r="C388" s="7" t="s">
        <v>28</v>
      </c>
      <c r="D388" s="7"/>
      <c r="E388" s="7"/>
      <c r="F388" s="7"/>
      <c r="G388" s="7"/>
      <c r="H388" s="105" t="s">
        <v>821</v>
      </c>
      <c r="I388" s="66" t="s">
        <v>818</v>
      </c>
      <c r="J388" s="7">
        <v>69</v>
      </c>
      <c r="K388" s="7"/>
      <c r="L388" s="7"/>
      <c r="M388" s="7"/>
      <c r="N388" s="7"/>
      <c r="O388" s="7"/>
      <c r="P388" s="31">
        <v>69</v>
      </c>
      <c r="Q388" s="7">
        <f t="shared" si="6"/>
        <v>0</v>
      </c>
      <c r="R388" s="10"/>
    </row>
    <row r="389" spans="1:18" ht="26.4" x14ac:dyDescent="0.25">
      <c r="A389" s="9">
        <v>39107</v>
      </c>
      <c r="B389" s="58" t="s">
        <v>822</v>
      </c>
      <c r="C389" s="7" t="s">
        <v>28</v>
      </c>
      <c r="D389" s="7"/>
      <c r="E389" s="7"/>
      <c r="F389" s="7"/>
      <c r="G389" s="7"/>
      <c r="H389" s="105" t="s">
        <v>821</v>
      </c>
      <c r="I389" s="66" t="s">
        <v>818</v>
      </c>
      <c r="J389" s="7">
        <v>39</v>
      </c>
      <c r="K389" s="7"/>
      <c r="L389" s="7"/>
      <c r="M389" s="7"/>
      <c r="N389" s="7"/>
      <c r="O389" s="7"/>
      <c r="P389" s="31">
        <v>39</v>
      </c>
      <c r="Q389" s="7">
        <f t="shared" si="6"/>
        <v>0</v>
      </c>
      <c r="R389" s="10"/>
    </row>
    <row r="390" spans="1:18" ht="26.4" x14ac:dyDescent="0.25">
      <c r="A390" s="9">
        <v>39122</v>
      </c>
      <c r="B390" s="58" t="s">
        <v>823</v>
      </c>
      <c r="C390" s="7" t="s">
        <v>28</v>
      </c>
      <c r="D390" s="7"/>
      <c r="E390" s="7"/>
      <c r="F390" s="7"/>
      <c r="G390" s="7"/>
      <c r="H390" s="99">
        <v>0</v>
      </c>
      <c r="I390" s="66" t="s">
        <v>818</v>
      </c>
      <c r="J390" s="7">
        <v>45</v>
      </c>
      <c r="K390" s="7"/>
      <c r="L390" s="7"/>
      <c r="M390" s="7"/>
      <c r="N390" s="7"/>
      <c r="O390" s="7"/>
      <c r="P390" s="31">
        <f t="shared" ref="P390:P401" si="9">J390-H390</f>
        <v>45</v>
      </c>
      <c r="Q390" s="7">
        <f t="shared" si="6"/>
        <v>0</v>
      </c>
      <c r="R390" s="10"/>
    </row>
    <row r="391" spans="1:18" x14ac:dyDescent="0.25">
      <c r="A391" s="9">
        <v>12655</v>
      </c>
      <c r="B391" s="39" t="s">
        <v>824</v>
      </c>
      <c r="C391" s="7" t="s">
        <v>28</v>
      </c>
      <c r="D391" s="7"/>
      <c r="E391" s="7"/>
      <c r="F391" s="7"/>
      <c r="G391" s="7"/>
      <c r="H391" s="7">
        <v>0</v>
      </c>
      <c r="I391" s="66" t="s">
        <v>204</v>
      </c>
      <c r="J391" s="7">
        <v>200</v>
      </c>
      <c r="K391" s="7"/>
      <c r="L391" s="7"/>
      <c r="M391" s="7"/>
      <c r="N391" s="7"/>
      <c r="O391" s="7"/>
      <c r="P391" s="31">
        <f t="shared" si="9"/>
        <v>200</v>
      </c>
      <c r="Q391" s="7">
        <f t="shared" ref="Q391:Q396" si="10">J391+K391-L391-M391-N391-O391-P391</f>
        <v>0</v>
      </c>
      <c r="R391" s="10"/>
    </row>
    <row r="392" spans="1:18" x14ac:dyDescent="0.25">
      <c r="A392" s="9">
        <v>12339</v>
      </c>
      <c r="B392" s="39" t="s">
        <v>825</v>
      </c>
      <c r="C392" s="7" t="s">
        <v>28</v>
      </c>
      <c r="D392" s="7"/>
      <c r="E392" s="7"/>
      <c r="F392" s="7"/>
      <c r="G392" s="7"/>
      <c r="H392" s="7">
        <v>0</v>
      </c>
      <c r="I392" s="66" t="s">
        <v>204</v>
      </c>
      <c r="J392" s="7">
        <v>50</v>
      </c>
      <c r="K392" s="7"/>
      <c r="L392" s="7"/>
      <c r="M392" s="7"/>
      <c r="N392" s="7"/>
      <c r="O392" s="7"/>
      <c r="P392" s="31">
        <f t="shared" si="9"/>
        <v>50</v>
      </c>
      <c r="Q392" s="7">
        <f t="shared" si="10"/>
        <v>0</v>
      </c>
      <c r="R392" s="10"/>
    </row>
    <row r="393" spans="1:18" x14ac:dyDescent="0.25">
      <c r="A393" s="9">
        <v>42442</v>
      </c>
      <c r="B393" s="39" t="s">
        <v>826</v>
      </c>
      <c r="C393" s="7" t="s">
        <v>28</v>
      </c>
      <c r="D393" s="7"/>
      <c r="E393" s="7"/>
      <c r="F393" s="7"/>
      <c r="G393" s="7"/>
      <c r="H393" s="7">
        <v>0</v>
      </c>
      <c r="I393" s="66" t="s">
        <v>204</v>
      </c>
      <c r="J393" s="7">
        <v>2</v>
      </c>
      <c r="K393" s="7"/>
      <c r="L393" s="7"/>
      <c r="M393" s="7"/>
      <c r="N393" s="7"/>
      <c r="O393" s="7"/>
      <c r="P393" s="31">
        <f t="shared" si="9"/>
        <v>2</v>
      </c>
      <c r="Q393" s="7">
        <f t="shared" si="10"/>
        <v>0</v>
      </c>
      <c r="R393" s="10"/>
    </row>
    <row r="394" spans="1:18" x14ac:dyDescent="0.25">
      <c r="A394" s="9">
        <v>12665</v>
      </c>
      <c r="B394" s="39" t="s">
        <v>827</v>
      </c>
      <c r="C394" s="7" t="s">
        <v>28</v>
      </c>
      <c r="D394" s="7"/>
      <c r="E394" s="7"/>
      <c r="F394" s="7"/>
      <c r="G394" s="7"/>
      <c r="H394" s="7">
        <v>0</v>
      </c>
      <c r="I394" s="66" t="s">
        <v>204</v>
      </c>
      <c r="J394" s="7">
        <v>98</v>
      </c>
      <c r="K394" s="7"/>
      <c r="L394" s="7"/>
      <c r="M394" s="7"/>
      <c r="N394" s="7"/>
      <c r="O394" s="7"/>
      <c r="P394" s="31">
        <f t="shared" si="9"/>
        <v>98</v>
      </c>
      <c r="Q394" s="7">
        <f t="shared" si="10"/>
        <v>0</v>
      </c>
      <c r="R394" s="10"/>
    </row>
    <row r="395" spans="1:18" x14ac:dyDescent="0.25">
      <c r="A395" s="9">
        <v>37718</v>
      </c>
      <c r="B395" s="39" t="s">
        <v>828</v>
      </c>
      <c r="C395" s="7" t="s">
        <v>28</v>
      </c>
      <c r="D395" s="7"/>
      <c r="E395" s="7"/>
      <c r="F395" s="7"/>
      <c r="G395" s="7"/>
      <c r="H395" s="7">
        <v>0</v>
      </c>
      <c r="I395" s="66" t="s">
        <v>204</v>
      </c>
      <c r="J395" s="7">
        <v>110</v>
      </c>
      <c r="K395" s="7"/>
      <c r="L395" s="7"/>
      <c r="M395" s="7"/>
      <c r="N395" s="7"/>
      <c r="O395" s="7"/>
      <c r="P395" s="31">
        <f t="shared" si="9"/>
        <v>110</v>
      </c>
      <c r="Q395" s="7">
        <f t="shared" si="10"/>
        <v>0</v>
      </c>
      <c r="R395" s="10"/>
    </row>
    <row r="396" spans="1:18" x14ac:dyDescent="0.25">
      <c r="A396" s="9">
        <v>34257</v>
      </c>
      <c r="B396" s="39" t="s">
        <v>829</v>
      </c>
      <c r="C396" s="7" t="s">
        <v>28</v>
      </c>
      <c r="D396" s="7"/>
      <c r="E396" s="7"/>
      <c r="F396" s="7"/>
      <c r="G396" s="7"/>
      <c r="H396" s="7">
        <v>0</v>
      </c>
      <c r="I396" s="66" t="s">
        <v>204</v>
      </c>
      <c r="J396" s="7">
        <v>5</v>
      </c>
      <c r="K396" s="7"/>
      <c r="L396" s="7"/>
      <c r="M396" s="7"/>
      <c r="N396" s="7"/>
      <c r="O396" s="7"/>
      <c r="P396" s="31">
        <f t="shared" si="9"/>
        <v>5</v>
      </c>
      <c r="Q396" s="7">
        <f t="shared" si="10"/>
        <v>0</v>
      </c>
      <c r="R396" s="10"/>
    </row>
    <row r="397" spans="1:18" ht="26.4" x14ac:dyDescent="0.25">
      <c r="A397" s="9">
        <v>37094</v>
      </c>
      <c r="B397" s="58" t="s">
        <v>830</v>
      </c>
      <c r="C397" s="7" t="s">
        <v>28</v>
      </c>
      <c r="D397" s="54" t="s">
        <v>767</v>
      </c>
      <c r="E397" s="54" t="s">
        <v>831</v>
      </c>
      <c r="F397" s="54">
        <v>21241</v>
      </c>
      <c r="G397" s="7"/>
      <c r="H397" s="99">
        <v>7</v>
      </c>
      <c r="I397" s="66" t="s">
        <v>832</v>
      </c>
      <c r="J397" s="7">
        <v>930</v>
      </c>
      <c r="K397" s="7"/>
      <c r="L397" s="7"/>
      <c r="M397" s="7"/>
      <c r="N397" s="7"/>
      <c r="O397" s="7"/>
      <c r="P397" s="31">
        <f t="shared" si="9"/>
        <v>923</v>
      </c>
      <c r="Q397" s="7">
        <f t="shared" si="6"/>
        <v>7</v>
      </c>
      <c r="R397" s="10"/>
    </row>
    <row r="398" spans="1:18" x14ac:dyDescent="0.25">
      <c r="A398" s="9">
        <v>11845</v>
      </c>
      <c r="B398" s="39" t="s">
        <v>833</v>
      </c>
      <c r="C398" s="7" t="s">
        <v>28</v>
      </c>
      <c r="D398" s="7"/>
      <c r="E398" s="7"/>
      <c r="F398" s="7"/>
      <c r="G398" s="7"/>
      <c r="H398" s="7">
        <v>0</v>
      </c>
      <c r="I398" s="66" t="s">
        <v>834</v>
      </c>
      <c r="J398" s="7">
        <v>21</v>
      </c>
      <c r="K398" s="7"/>
      <c r="L398" s="7"/>
      <c r="M398" s="7"/>
      <c r="N398" s="7"/>
      <c r="O398" s="7"/>
      <c r="P398" s="31">
        <f t="shared" si="9"/>
        <v>21</v>
      </c>
      <c r="Q398" s="7">
        <f>J398+K398-L398-M398-N398-O398-P398</f>
        <v>0</v>
      </c>
      <c r="R398" s="10"/>
    </row>
    <row r="399" spans="1:18" x14ac:dyDescent="0.25">
      <c r="A399" s="9">
        <v>11848</v>
      </c>
      <c r="B399" s="39" t="s">
        <v>835</v>
      </c>
      <c r="C399" s="7" t="s">
        <v>28</v>
      </c>
      <c r="D399" s="7"/>
      <c r="E399" s="7"/>
      <c r="F399" s="7"/>
      <c r="G399" s="7"/>
      <c r="H399" s="7">
        <v>0</v>
      </c>
      <c r="I399" s="66" t="s">
        <v>834</v>
      </c>
      <c r="J399" s="7">
        <v>10</v>
      </c>
      <c r="K399" s="7"/>
      <c r="L399" s="7"/>
      <c r="M399" s="7"/>
      <c r="N399" s="7"/>
      <c r="O399" s="7"/>
      <c r="P399" s="31">
        <f t="shared" si="9"/>
        <v>10</v>
      </c>
      <c r="Q399" s="7">
        <f>J399+K399-L399-M399-N399-O399-P399</f>
        <v>0</v>
      </c>
      <c r="R399" s="10"/>
    </row>
    <row r="400" spans="1:18" x14ac:dyDescent="0.25">
      <c r="A400" s="9">
        <v>36674</v>
      </c>
      <c r="B400" s="39" t="s">
        <v>836</v>
      </c>
      <c r="C400" s="7" t="s">
        <v>28</v>
      </c>
      <c r="D400" s="7"/>
      <c r="E400" s="7"/>
      <c r="F400" s="7"/>
      <c r="G400" s="7"/>
      <c r="H400" s="99">
        <v>12</v>
      </c>
      <c r="I400" s="66" t="s">
        <v>204</v>
      </c>
      <c r="J400" s="7">
        <v>650</v>
      </c>
      <c r="K400" s="7"/>
      <c r="L400" s="7"/>
      <c r="M400" s="7"/>
      <c r="N400" s="7"/>
      <c r="O400" s="7"/>
      <c r="P400" s="31">
        <f t="shared" si="9"/>
        <v>638</v>
      </c>
      <c r="Q400" s="7">
        <f t="shared" si="6"/>
        <v>12</v>
      </c>
      <c r="R400" s="10"/>
    </row>
    <row r="401" spans="1:18" x14ac:dyDescent="0.25">
      <c r="A401" s="9">
        <v>11920</v>
      </c>
      <c r="B401" s="111" t="s">
        <v>837</v>
      </c>
      <c r="C401" s="7" t="s">
        <v>28</v>
      </c>
      <c r="D401" s="7"/>
      <c r="E401" s="7"/>
      <c r="F401" s="7"/>
      <c r="G401" s="7"/>
      <c r="H401" s="99">
        <v>1</v>
      </c>
      <c r="I401" s="66" t="s">
        <v>204</v>
      </c>
      <c r="J401" s="7">
        <v>1</v>
      </c>
      <c r="K401" s="7"/>
      <c r="L401" s="7"/>
      <c r="M401" s="7"/>
      <c r="N401" s="7"/>
      <c r="O401" s="7"/>
      <c r="P401" s="31">
        <f t="shared" si="9"/>
        <v>0</v>
      </c>
      <c r="Q401" s="7">
        <f t="shared" si="6"/>
        <v>1</v>
      </c>
      <c r="R401" s="10"/>
    </row>
    <row r="402" spans="1:18" s="43" customFormat="1" ht="26.4" x14ac:dyDescent="0.25">
      <c r="A402" s="40">
        <v>41722</v>
      </c>
      <c r="B402" s="58" t="s">
        <v>838</v>
      </c>
      <c r="C402" s="31" t="s">
        <v>28</v>
      </c>
      <c r="D402" s="31"/>
      <c r="E402" s="31"/>
      <c r="F402" s="31"/>
      <c r="G402" s="31"/>
      <c r="H402" s="104">
        <v>50</v>
      </c>
      <c r="I402" s="114" t="s">
        <v>839</v>
      </c>
      <c r="J402" s="7">
        <v>4</v>
      </c>
      <c r="K402" s="31">
        <v>46</v>
      </c>
      <c r="L402" s="31"/>
      <c r="M402" s="31"/>
      <c r="N402" s="7"/>
      <c r="O402" s="31"/>
      <c r="P402" s="31"/>
      <c r="Q402" s="31">
        <f t="shared" si="6"/>
        <v>50</v>
      </c>
      <c r="R402" s="42"/>
    </row>
    <row r="403" spans="1:18" x14ac:dyDescent="0.25">
      <c r="A403" s="9">
        <v>38867</v>
      </c>
      <c r="B403" s="39" t="s">
        <v>840</v>
      </c>
      <c r="C403" s="7" t="s">
        <v>28</v>
      </c>
      <c r="D403" s="7"/>
      <c r="E403" s="7"/>
      <c r="F403" s="7"/>
      <c r="G403" s="7"/>
      <c r="H403" s="7">
        <v>0</v>
      </c>
      <c r="I403" s="66" t="s">
        <v>204</v>
      </c>
      <c r="J403" s="7">
        <v>740</v>
      </c>
      <c r="K403" s="7"/>
      <c r="L403" s="7"/>
      <c r="M403" s="7"/>
      <c r="N403" s="7"/>
      <c r="O403" s="7"/>
      <c r="P403" s="31">
        <f>J403-H403</f>
        <v>740</v>
      </c>
      <c r="Q403" s="7">
        <f>J403+K403-L403-M403-N403-O403-P403</f>
        <v>0</v>
      </c>
      <c r="R403" s="10"/>
    </row>
    <row r="404" spans="1:18" ht="26.4" x14ac:dyDescent="0.25">
      <c r="A404" s="9">
        <v>17669</v>
      </c>
      <c r="B404" s="58" t="s">
        <v>841</v>
      </c>
      <c r="C404" s="7"/>
      <c r="D404" s="1" t="s">
        <v>842</v>
      </c>
      <c r="E404" s="70" t="s">
        <v>843</v>
      </c>
      <c r="F404" s="70" t="s">
        <v>844</v>
      </c>
      <c r="G404" s="7"/>
      <c r="H404" s="99">
        <v>25500</v>
      </c>
      <c r="I404" s="66" t="s">
        <v>204</v>
      </c>
      <c r="J404" s="7">
        <v>1000</v>
      </c>
      <c r="K404" s="7">
        <v>24500</v>
      </c>
      <c r="L404" s="7"/>
      <c r="M404" s="7"/>
      <c r="N404" s="7"/>
      <c r="O404" s="7"/>
      <c r="P404" s="31"/>
      <c r="Q404" s="7">
        <f t="shared" si="6"/>
        <v>25500</v>
      </c>
      <c r="R404" s="10"/>
    </row>
    <row r="405" spans="1:18" ht="26.4" x14ac:dyDescent="0.25">
      <c r="A405" s="9">
        <v>17618</v>
      </c>
      <c r="B405" s="58" t="s">
        <v>845</v>
      </c>
      <c r="C405" s="38"/>
      <c r="D405" s="54" t="s">
        <v>846</v>
      </c>
      <c r="E405" s="54" t="s">
        <v>847</v>
      </c>
      <c r="F405" s="54" t="s">
        <v>848</v>
      </c>
      <c r="G405" s="7"/>
      <c r="H405" s="99">
        <v>1</v>
      </c>
      <c r="I405" s="66" t="s">
        <v>849</v>
      </c>
      <c r="J405" s="7">
        <v>399</v>
      </c>
      <c r="K405" s="7"/>
      <c r="L405" s="7"/>
      <c r="M405" s="7"/>
      <c r="N405" s="7"/>
      <c r="O405" s="7"/>
      <c r="P405" s="31">
        <f>J405-H405</f>
        <v>398</v>
      </c>
      <c r="Q405" s="7">
        <f t="shared" si="6"/>
        <v>1</v>
      </c>
      <c r="R405" s="10"/>
    </row>
    <row r="406" spans="1:18" ht="14.4" x14ac:dyDescent="0.3">
      <c r="A406" s="9">
        <v>37425</v>
      </c>
      <c r="B406" s="58" t="s">
        <v>850</v>
      </c>
      <c r="C406" s="7" t="s">
        <v>28</v>
      </c>
      <c r="D406" s="72" t="s">
        <v>851</v>
      </c>
      <c r="E406" s="72">
        <v>352235</v>
      </c>
      <c r="F406" s="72">
        <v>21821050</v>
      </c>
      <c r="G406" s="7"/>
      <c r="H406" s="99">
        <v>500</v>
      </c>
      <c r="I406" s="164" t="s">
        <v>204</v>
      </c>
      <c r="J406" s="29">
        <v>740</v>
      </c>
      <c r="K406" s="165"/>
      <c r="L406" s="29"/>
      <c r="M406" s="29"/>
      <c r="N406" s="7"/>
      <c r="O406" s="29"/>
      <c r="P406" s="31">
        <f>J406-H406</f>
        <v>240</v>
      </c>
      <c r="Q406" s="29">
        <f t="shared" si="6"/>
        <v>500</v>
      </c>
      <c r="R406" s="36"/>
    </row>
    <row r="407" spans="1:18" ht="26.4" x14ac:dyDescent="0.25">
      <c r="A407" s="9">
        <v>39293</v>
      </c>
      <c r="B407" s="58" t="s">
        <v>852</v>
      </c>
      <c r="C407" s="7" t="s">
        <v>28</v>
      </c>
      <c r="D407" s="66" t="s">
        <v>853</v>
      </c>
      <c r="E407" s="1" t="s">
        <v>854</v>
      </c>
      <c r="F407" s="7"/>
      <c r="G407" s="7"/>
      <c r="H407" s="153">
        <v>0</v>
      </c>
      <c r="I407" s="152" t="s">
        <v>204</v>
      </c>
      <c r="J407" s="26">
        <v>1000</v>
      </c>
      <c r="K407" s="26"/>
      <c r="L407" s="26"/>
      <c r="M407" s="26"/>
      <c r="N407" s="7"/>
      <c r="O407" s="26"/>
      <c r="P407" s="26">
        <v>1000</v>
      </c>
      <c r="Q407" s="26">
        <f t="shared" si="6"/>
        <v>0</v>
      </c>
      <c r="R407" s="26"/>
    </row>
    <row r="408" spans="1:18" x14ac:dyDescent="0.25">
      <c r="A408" s="97"/>
      <c r="B408" s="49" t="s">
        <v>855</v>
      </c>
      <c r="C408" s="49"/>
      <c r="D408" s="91" t="s">
        <v>856</v>
      </c>
      <c r="E408" s="91">
        <v>2009152041</v>
      </c>
      <c r="F408" s="91"/>
      <c r="G408" s="91" t="s">
        <v>204</v>
      </c>
      <c r="H408" s="166">
        <v>70</v>
      </c>
      <c r="I408" s="91" t="s">
        <v>857</v>
      </c>
      <c r="J408" s="47">
        <v>0</v>
      </c>
      <c r="K408" s="49">
        <v>70</v>
      </c>
      <c r="L408" s="49"/>
      <c r="M408" s="49"/>
      <c r="N408" s="49"/>
      <c r="O408" s="47"/>
      <c r="P408" s="47"/>
      <c r="Q408" s="47">
        <f t="shared" ref="Q408:Q439" si="11">J408+K408-L408-M408-N408-O408-P408</f>
        <v>70</v>
      </c>
      <c r="R408" s="47"/>
    </row>
    <row r="409" spans="1:18" x14ac:dyDescent="0.25">
      <c r="A409" s="97"/>
      <c r="B409" s="49" t="s">
        <v>858</v>
      </c>
      <c r="C409" s="49"/>
      <c r="D409" s="91" t="s">
        <v>859</v>
      </c>
      <c r="E409" s="91">
        <v>1000000723</v>
      </c>
      <c r="F409" s="91" t="s">
        <v>860</v>
      </c>
      <c r="G409" s="91" t="s">
        <v>861</v>
      </c>
      <c r="H409" s="154">
        <v>45</v>
      </c>
      <c r="I409" s="91" t="s">
        <v>857</v>
      </c>
      <c r="J409" s="47">
        <v>0</v>
      </c>
      <c r="K409" s="49">
        <v>45</v>
      </c>
      <c r="L409" s="49"/>
      <c r="M409" s="49"/>
      <c r="N409" s="49"/>
      <c r="O409" s="47"/>
      <c r="P409" s="47"/>
      <c r="Q409" s="47">
        <f t="shared" si="11"/>
        <v>45</v>
      </c>
      <c r="R409" s="47"/>
    </row>
    <row r="410" spans="1:18" x14ac:dyDescent="0.25">
      <c r="A410" s="97"/>
      <c r="B410" s="49" t="s">
        <v>862</v>
      </c>
      <c r="C410" s="49"/>
      <c r="D410" s="91" t="s">
        <v>767</v>
      </c>
      <c r="E410" s="91" t="s">
        <v>863</v>
      </c>
      <c r="F410" s="91" t="s">
        <v>864</v>
      </c>
      <c r="G410" s="91" t="s">
        <v>861</v>
      </c>
      <c r="H410" s="154">
        <v>13</v>
      </c>
      <c r="I410" s="91" t="s">
        <v>865</v>
      </c>
      <c r="J410" s="47">
        <v>0</v>
      </c>
      <c r="K410" s="49">
        <v>13</v>
      </c>
      <c r="L410" s="49"/>
      <c r="M410" s="49"/>
      <c r="N410" s="49"/>
      <c r="O410" s="47"/>
      <c r="P410" s="47"/>
      <c r="Q410" s="47">
        <f t="shared" si="11"/>
        <v>13</v>
      </c>
      <c r="R410" s="47"/>
    </row>
    <row r="411" spans="1:18" x14ac:dyDescent="0.25">
      <c r="A411" s="97"/>
      <c r="B411" s="49" t="s">
        <v>866</v>
      </c>
      <c r="C411" s="49"/>
      <c r="D411" s="91" t="s">
        <v>867</v>
      </c>
      <c r="E411" s="91" t="s">
        <v>868</v>
      </c>
      <c r="F411" s="91">
        <v>20297</v>
      </c>
      <c r="G411" s="91" t="s">
        <v>861</v>
      </c>
      <c r="H411" s="154">
        <v>120</v>
      </c>
      <c r="I411" s="91" t="s">
        <v>865</v>
      </c>
      <c r="J411" s="47">
        <v>0</v>
      </c>
      <c r="K411" s="49">
        <v>120</v>
      </c>
      <c r="L411" s="49"/>
      <c r="M411" s="49"/>
      <c r="N411" s="49"/>
      <c r="O411" s="47"/>
      <c r="P411" s="47"/>
      <c r="Q411" s="47">
        <f t="shared" si="11"/>
        <v>120</v>
      </c>
      <c r="R411" s="47"/>
    </row>
    <row r="412" spans="1:18" x14ac:dyDescent="0.25">
      <c r="A412" s="97"/>
      <c r="B412" s="49" t="s">
        <v>869</v>
      </c>
      <c r="C412" s="49"/>
      <c r="D412" s="91" t="s">
        <v>870</v>
      </c>
      <c r="E412" s="91" t="s">
        <v>871</v>
      </c>
      <c r="F412" s="91">
        <v>224105908</v>
      </c>
      <c r="G412" s="91" t="s">
        <v>872</v>
      </c>
      <c r="H412" s="154">
        <v>5</v>
      </c>
      <c r="I412" s="91" t="s">
        <v>865</v>
      </c>
      <c r="J412" s="47">
        <v>0</v>
      </c>
      <c r="K412" s="49">
        <v>5</v>
      </c>
      <c r="L412" s="49"/>
      <c r="M412" s="49"/>
      <c r="N412" s="49"/>
      <c r="O412" s="47"/>
      <c r="P412" s="47"/>
      <c r="Q412" s="47">
        <f t="shared" si="11"/>
        <v>5</v>
      </c>
      <c r="R412" s="47"/>
    </row>
    <row r="413" spans="1:18" x14ac:dyDescent="0.25">
      <c r="A413" s="97"/>
      <c r="B413" s="49" t="s">
        <v>873</v>
      </c>
      <c r="C413" s="49"/>
      <c r="D413" s="91" t="s">
        <v>870</v>
      </c>
      <c r="E413" s="91" t="s">
        <v>871</v>
      </c>
      <c r="F413" s="91">
        <v>224105908</v>
      </c>
      <c r="G413" s="91" t="s">
        <v>872</v>
      </c>
      <c r="H413" s="154">
        <v>5</v>
      </c>
      <c r="I413" s="91" t="s">
        <v>865</v>
      </c>
      <c r="J413" s="47">
        <v>0</v>
      </c>
      <c r="K413" s="49">
        <v>5</v>
      </c>
      <c r="L413" s="49"/>
      <c r="M413" s="49"/>
      <c r="N413" s="49"/>
      <c r="O413" s="47"/>
      <c r="P413" s="47"/>
      <c r="Q413" s="47">
        <f t="shared" si="11"/>
        <v>5</v>
      </c>
      <c r="R413" s="47"/>
    </row>
    <row r="414" spans="1:18" x14ac:dyDescent="0.25">
      <c r="A414" s="97"/>
      <c r="B414" s="49" t="s">
        <v>874</v>
      </c>
      <c r="C414" s="49"/>
      <c r="D414" s="91" t="s">
        <v>875</v>
      </c>
      <c r="E414" s="91" t="s">
        <v>876</v>
      </c>
      <c r="F414" s="91" t="s">
        <v>877</v>
      </c>
      <c r="G414" s="91" t="s">
        <v>849</v>
      </c>
      <c r="H414" s="154">
        <v>47</v>
      </c>
      <c r="I414" s="91" t="s">
        <v>865</v>
      </c>
      <c r="J414" s="47">
        <v>0</v>
      </c>
      <c r="K414" s="49">
        <v>47</v>
      </c>
      <c r="L414" s="49"/>
      <c r="M414" s="49"/>
      <c r="N414" s="49"/>
      <c r="O414" s="47"/>
      <c r="P414" s="47"/>
      <c r="Q414" s="47">
        <f t="shared" si="11"/>
        <v>47</v>
      </c>
      <c r="R414" s="47"/>
    </row>
    <row r="415" spans="1:18" x14ac:dyDescent="0.25">
      <c r="A415" s="97"/>
      <c r="B415" s="49" t="s">
        <v>878</v>
      </c>
      <c r="C415" s="49"/>
      <c r="D415" s="91" t="s">
        <v>760</v>
      </c>
      <c r="E415" s="91">
        <v>430488</v>
      </c>
      <c r="F415" s="91">
        <v>2322024</v>
      </c>
      <c r="G415" s="91" t="s">
        <v>879</v>
      </c>
      <c r="H415" s="154">
        <v>20</v>
      </c>
      <c r="I415" s="91"/>
      <c r="J415" s="47">
        <v>0</v>
      </c>
      <c r="K415" s="49">
        <v>20</v>
      </c>
      <c r="L415" s="49"/>
      <c r="M415" s="49"/>
      <c r="N415" s="49"/>
      <c r="O415" s="47"/>
      <c r="P415" s="47"/>
      <c r="Q415" s="47">
        <f t="shared" si="11"/>
        <v>20</v>
      </c>
      <c r="R415" s="47"/>
    </row>
    <row r="416" spans="1:18" x14ac:dyDescent="0.25">
      <c r="A416" s="97"/>
      <c r="B416" s="49" t="s">
        <v>880</v>
      </c>
      <c r="C416" s="49"/>
      <c r="D416" s="91" t="s">
        <v>881</v>
      </c>
      <c r="E416" s="91">
        <v>353077</v>
      </c>
      <c r="F416" s="91"/>
      <c r="G416" s="91"/>
      <c r="H416" s="154">
        <v>148</v>
      </c>
      <c r="I416" s="91"/>
      <c r="J416" s="47">
        <v>0</v>
      </c>
      <c r="K416" s="91">
        <f t="shared" ref="K416:K447" si="12">H416</f>
        <v>148</v>
      </c>
      <c r="L416" s="49"/>
      <c r="M416" s="49"/>
      <c r="N416" s="49"/>
      <c r="O416" s="47"/>
      <c r="P416" s="47"/>
      <c r="Q416" s="47">
        <f t="shared" si="11"/>
        <v>148</v>
      </c>
      <c r="R416" s="47"/>
    </row>
    <row r="417" spans="1:18" x14ac:dyDescent="0.25">
      <c r="A417" s="97"/>
      <c r="B417" s="49" t="s">
        <v>882</v>
      </c>
      <c r="C417" s="49"/>
      <c r="D417" s="91"/>
      <c r="E417" s="91">
        <v>1547</v>
      </c>
      <c r="F417" s="91" t="s">
        <v>883</v>
      </c>
      <c r="G417" s="91" t="s">
        <v>793</v>
      </c>
      <c r="H417" s="154">
        <v>3</v>
      </c>
      <c r="I417" s="91"/>
      <c r="J417" s="47">
        <v>0</v>
      </c>
      <c r="K417" s="91">
        <f t="shared" si="12"/>
        <v>3</v>
      </c>
      <c r="L417" s="49"/>
      <c r="M417" s="49"/>
      <c r="N417" s="49"/>
      <c r="O417" s="47"/>
      <c r="P417" s="47"/>
      <c r="Q417" s="47">
        <f t="shared" si="11"/>
        <v>3</v>
      </c>
      <c r="R417" s="47"/>
    </row>
    <row r="418" spans="1:18" x14ac:dyDescent="0.25">
      <c r="A418" s="97"/>
      <c r="B418" s="49" t="s">
        <v>884</v>
      </c>
      <c r="C418" s="49"/>
      <c r="D418" s="91"/>
      <c r="E418" s="91" t="s">
        <v>885</v>
      </c>
      <c r="F418" s="91" t="s">
        <v>886</v>
      </c>
      <c r="G418" s="91" t="s">
        <v>861</v>
      </c>
      <c r="H418" s="154">
        <v>250</v>
      </c>
      <c r="I418" s="91"/>
      <c r="J418" s="47">
        <v>0</v>
      </c>
      <c r="K418" s="91">
        <f t="shared" si="12"/>
        <v>250</v>
      </c>
      <c r="L418" s="49"/>
      <c r="M418" s="49"/>
      <c r="N418" s="49"/>
      <c r="O418" s="47"/>
      <c r="P418" s="47"/>
      <c r="Q418" s="47">
        <f t="shared" si="11"/>
        <v>250</v>
      </c>
      <c r="R418" s="47"/>
    </row>
    <row r="419" spans="1:18" x14ac:dyDescent="0.25">
      <c r="A419" s="97"/>
      <c r="B419" s="49" t="s">
        <v>887</v>
      </c>
      <c r="C419" s="49"/>
      <c r="D419" s="91" t="s">
        <v>546</v>
      </c>
      <c r="E419" s="91" t="s">
        <v>888</v>
      </c>
      <c r="F419" s="91" t="s">
        <v>889</v>
      </c>
      <c r="G419" s="91" t="s">
        <v>890</v>
      </c>
      <c r="H419" s="154">
        <v>6</v>
      </c>
      <c r="I419" s="91"/>
      <c r="J419" s="47">
        <v>0</v>
      </c>
      <c r="K419" s="91">
        <f t="shared" si="12"/>
        <v>6</v>
      </c>
      <c r="L419" s="49"/>
      <c r="M419" s="49"/>
      <c r="N419" s="49"/>
      <c r="O419" s="47"/>
      <c r="P419" s="47"/>
      <c r="Q419" s="47">
        <f t="shared" si="11"/>
        <v>6</v>
      </c>
      <c r="R419" s="47"/>
    </row>
    <row r="420" spans="1:18" x14ac:dyDescent="0.25">
      <c r="A420" s="97"/>
      <c r="B420" s="49" t="s">
        <v>891</v>
      </c>
      <c r="C420" s="49"/>
      <c r="D420" s="91" t="s">
        <v>892</v>
      </c>
      <c r="E420" s="91">
        <v>50015</v>
      </c>
      <c r="F420" s="91"/>
      <c r="G420" s="91" t="s">
        <v>879</v>
      </c>
      <c r="H420" s="154">
        <v>2500</v>
      </c>
      <c r="I420" s="91"/>
      <c r="J420" s="47">
        <v>0</v>
      </c>
      <c r="K420" s="91">
        <f t="shared" si="12"/>
        <v>2500</v>
      </c>
      <c r="L420" s="49"/>
      <c r="M420" s="49"/>
      <c r="N420" s="49"/>
      <c r="O420" s="47"/>
      <c r="P420" s="47"/>
      <c r="Q420" s="47">
        <f t="shared" si="11"/>
        <v>2500</v>
      </c>
      <c r="R420" s="47"/>
    </row>
    <row r="421" spans="1:18" x14ac:dyDescent="0.25">
      <c r="A421" s="97"/>
      <c r="B421" s="49" t="s">
        <v>893</v>
      </c>
      <c r="C421" s="49"/>
      <c r="D421" s="91" t="s">
        <v>894</v>
      </c>
      <c r="E421" s="91" t="s">
        <v>895</v>
      </c>
      <c r="F421" s="91" t="s">
        <v>896</v>
      </c>
      <c r="G421" s="91" t="s">
        <v>861</v>
      </c>
      <c r="H421" s="154">
        <v>50</v>
      </c>
      <c r="I421" s="91"/>
      <c r="J421" s="47">
        <v>0</v>
      </c>
      <c r="K421" s="91">
        <f t="shared" si="12"/>
        <v>50</v>
      </c>
      <c r="L421" s="49"/>
      <c r="M421" s="49"/>
      <c r="N421" s="49"/>
      <c r="O421" s="47"/>
      <c r="P421" s="47"/>
      <c r="Q421" s="47">
        <f t="shared" si="11"/>
        <v>50</v>
      </c>
      <c r="R421" s="47"/>
    </row>
    <row r="422" spans="1:18" x14ac:dyDescent="0.25">
      <c r="A422" s="97"/>
      <c r="B422" s="49" t="s">
        <v>897</v>
      </c>
      <c r="C422" s="49"/>
      <c r="D422" s="91" t="s">
        <v>767</v>
      </c>
      <c r="E422" s="91" t="s">
        <v>898</v>
      </c>
      <c r="F422" s="91">
        <v>22122</v>
      </c>
      <c r="G422" s="91" t="s">
        <v>861</v>
      </c>
      <c r="H422" s="154">
        <v>40</v>
      </c>
      <c r="I422" s="91"/>
      <c r="J422" s="47">
        <v>0</v>
      </c>
      <c r="K422" s="91">
        <f t="shared" si="12"/>
        <v>40</v>
      </c>
      <c r="L422" s="49"/>
      <c r="M422" s="49"/>
      <c r="N422" s="49"/>
      <c r="O422" s="47"/>
      <c r="P422" s="47"/>
      <c r="Q422" s="47">
        <f t="shared" si="11"/>
        <v>40</v>
      </c>
      <c r="R422" s="47"/>
    </row>
    <row r="423" spans="1:18" x14ac:dyDescent="0.25">
      <c r="A423" s="97"/>
      <c r="B423" s="49" t="s">
        <v>899</v>
      </c>
      <c r="C423" s="49"/>
      <c r="D423" s="91" t="s">
        <v>900</v>
      </c>
      <c r="E423" s="91" t="s">
        <v>901</v>
      </c>
      <c r="F423" s="91">
        <v>22450776</v>
      </c>
      <c r="G423" s="91" t="s">
        <v>861</v>
      </c>
      <c r="H423" s="154">
        <v>28</v>
      </c>
      <c r="I423" s="91"/>
      <c r="J423" s="47">
        <v>0</v>
      </c>
      <c r="K423" s="91">
        <f t="shared" si="12"/>
        <v>28</v>
      </c>
      <c r="L423" s="49"/>
      <c r="M423" s="49"/>
      <c r="N423" s="49"/>
      <c r="O423" s="47"/>
      <c r="P423" s="47"/>
      <c r="Q423" s="47">
        <f t="shared" si="11"/>
        <v>28</v>
      </c>
      <c r="R423" s="47"/>
    </row>
    <row r="424" spans="1:18" x14ac:dyDescent="0.25">
      <c r="A424" s="97"/>
      <c r="B424" s="49" t="s">
        <v>902</v>
      </c>
      <c r="C424" s="49"/>
      <c r="D424" s="91" t="s">
        <v>903</v>
      </c>
      <c r="E424" s="91">
        <v>22431081</v>
      </c>
      <c r="F424" s="91" t="s">
        <v>904</v>
      </c>
      <c r="G424" s="91" t="s">
        <v>905</v>
      </c>
      <c r="H424" s="154">
        <v>200</v>
      </c>
      <c r="I424" s="91"/>
      <c r="J424" s="47">
        <v>0</v>
      </c>
      <c r="K424" s="91">
        <f t="shared" si="12"/>
        <v>200</v>
      </c>
      <c r="L424" s="49"/>
      <c r="M424" s="49"/>
      <c r="N424" s="49"/>
      <c r="O424" s="47"/>
      <c r="P424" s="47"/>
      <c r="Q424" s="47">
        <f t="shared" si="11"/>
        <v>200</v>
      </c>
      <c r="R424" s="47"/>
    </row>
    <row r="425" spans="1:18" x14ac:dyDescent="0.25">
      <c r="A425" s="97"/>
      <c r="B425" s="49" t="s">
        <v>906</v>
      </c>
      <c r="C425" s="49"/>
      <c r="D425" s="91" t="s">
        <v>907</v>
      </c>
      <c r="E425" s="91" t="s">
        <v>908</v>
      </c>
      <c r="F425" s="91"/>
      <c r="G425" s="91" t="s">
        <v>793</v>
      </c>
      <c r="H425" s="154">
        <v>110</v>
      </c>
      <c r="I425" s="91"/>
      <c r="J425" s="47">
        <v>0</v>
      </c>
      <c r="K425" s="91">
        <f t="shared" si="12"/>
        <v>110</v>
      </c>
      <c r="L425" s="49"/>
      <c r="M425" s="49"/>
      <c r="N425" s="49"/>
      <c r="O425" s="47"/>
      <c r="P425" s="47"/>
      <c r="Q425" s="47">
        <f t="shared" si="11"/>
        <v>110</v>
      </c>
      <c r="R425" s="47"/>
    </row>
    <row r="426" spans="1:18" x14ac:dyDescent="0.25">
      <c r="A426" s="97"/>
      <c r="B426" s="49" t="s">
        <v>909</v>
      </c>
      <c r="C426" s="49"/>
      <c r="D426" s="91" t="s">
        <v>910</v>
      </c>
      <c r="E426" s="91">
        <v>3046</v>
      </c>
      <c r="F426" s="91">
        <v>42261206</v>
      </c>
      <c r="G426" s="91" t="s">
        <v>793</v>
      </c>
      <c r="H426" s="154">
        <v>198</v>
      </c>
      <c r="I426" s="91"/>
      <c r="J426" s="47">
        <v>0</v>
      </c>
      <c r="K426" s="91">
        <f t="shared" si="12"/>
        <v>198</v>
      </c>
      <c r="L426" s="49"/>
      <c r="M426" s="49"/>
      <c r="N426" s="49"/>
      <c r="O426" s="47"/>
      <c r="P426" s="47"/>
      <c r="Q426" s="47">
        <f t="shared" si="11"/>
        <v>198</v>
      </c>
      <c r="R426" s="47"/>
    </row>
    <row r="427" spans="1:18" x14ac:dyDescent="0.25">
      <c r="A427" s="97"/>
      <c r="B427" s="49" t="s">
        <v>911</v>
      </c>
      <c r="C427" s="49"/>
      <c r="D427" s="91" t="s">
        <v>910</v>
      </c>
      <c r="E427" s="91">
        <v>352098</v>
      </c>
      <c r="F427" s="91">
        <v>27624016</v>
      </c>
      <c r="G427" s="91" t="s">
        <v>912</v>
      </c>
      <c r="H427" s="154">
        <v>11</v>
      </c>
      <c r="I427" s="91"/>
      <c r="J427" s="47">
        <v>0</v>
      </c>
      <c r="K427" s="91">
        <f t="shared" si="12"/>
        <v>11</v>
      </c>
      <c r="L427" s="49"/>
      <c r="M427" s="49"/>
      <c r="N427" s="49"/>
      <c r="O427" s="47"/>
      <c r="P427" s="47"/>
      <c r="Q427" s="47">
        <f t="shared" si="11"/>
        <v>11</v>
      </c>
      <c r="R427" s="47"/>
    </row>
    <row r="428" spans="1:18" x14ac:dyDescent="0.25">
      <c r="A428" s="97"/>
      <c r="B428" s="49" t="s">
        <v>913</v>
      </c>
      <c r="C428" s="49"/>
      <c r="D428" s="120" t="s">
        <v>914</v>
      </c>
      <c r="E428" s="91">
        <v>662160</v>
      </c>
      <c r="F428" s="91" t="s">
        <v>915</v>
      </c>
      <c r="G428" s="91" t="s">
        <v>793</v>
      </c>
      <c r="H428" s="154">
        <v>23</v>
      </c>
      <c r="I428" s="91"/>
      <c r="J428" s="47">
        <v>0</v>
      </c>
      <c r="K428" s="91">
        <f t="shared" si="12"/>
        <v>23</v>
      </c>
      <c r="L428" s="49"/>
      <c r="M428" s="49"/>
      <c r="N428" s="49"/>
      <c r="O428" s="47"/>
      <c r="P428" s="47"/>
      <c r="Q428" s="47">
        <f t="shared" si="11"/>
        <v>23</v>
      </c>
      <c r="R428" s="47"/>
    </row>
    <row r="429" spans="1:18" x14ac:dyDescent="0.25">
      <c r="A429" s="97"/>
      <c r="B429" s="49" t="s">
        <v>916</v>
      </c>
      <c r="C429" s="49"/>
      <c r="D429" s="91" t="s">
        <v>917</v>
      </c>
      <c r="E429" s="91">
        <v>229124</v>
      </c>
      <c r="F429" s="91" t="s">
        <v>918</v>
      </c>
      <c r="G429" s="91" t="s">
        <v>919</v>
      </c>
      <c r="H429" s="154">
        <v>28</v>
      </c>
      <c r="I429" s="91"/>
      <c r="J429" s="47">
        <v>0</v>
      </c>
      <c r="K429" s="91">
        <f t="shared" si="12"/>
        <v>28</v>
      </c>
      <c r="L429" s="49"/>
      <c r="M429" s="49"/>
      <c r="N429" s="49"/>
      <c r="O429" s="47"/>
      <c r="P429" s="47"/>
      <c r="Q429" s="47">
        <f t="shared" si="11"/>
        <v>28</v>
      </c>
      <c r="R429" s="47"/>
    </row>
    <row r="430" spans="1:18" x14ac:dyDescent="0.25">
      <c r="A430" s="97"/>
      <c r="B430" s="49" t="s">
        <v>920</v>
      </c>
      <c r="C430" s="49"/>
      <c r="D430" s="91" t="s">
        <v>760</v>
      </c>
      <c r="E430" s="91">
        <v>3516</v>
      </c>
      <c r="F430" s="91"/>
      <c r="G430" s="91" t="s">
        <v>793</v>
      </c>
      <c r="H430" s="154">
        <v>30</v>
      </c>
      <c r="I430" s="91"/>
      <c r="J430" s="47">
        <v>0</v>
      </c>
      <c r="K430" s="91">
        <f t="shared" si="12"/>
        <v>30</v>
      </c>
      <c r="L430" s="49"/>
      <c r="M430" s="49"/>
      <c r="N430" s="49"/>
      <c r="O430" s="47"/>
      <c r="P430" s="47"/>
      <c r="Q430" s="47">
        <f t="shared" si="11"/>
        <v>30</v>
      </c>
      <c r="R430" s="47"/>
    </row>
    <row r="431" spans="1:18" x14ac:dyDescent="0.25">
      <c r="A431" s="97"/>
      <c r="B431" s="49" t="s">
        <v>921</v>
      </c>
      <c r="C431" s="49"/>
      <c r="D431" s="91" t="s">
        <v>310</v>
      </c>
      <c r="E431" s="91">
        <v>4358293</v>
      </c>
      <c r="F431" s="91" t="s">
        <v>922</v>
      </c>
      <c r="G431" s="91" t="s">
        <v>919</v>
      </c>
      <c r="H431" s="154">
        <v>22</v>
      </c>
      <c r="I431" s="91"/>
      <c r="J431" s="47">
        <v>0</v>
      </c>
      <c r="K431" s="91">
        <f t="shared" si="12"/>
        <v>22</v>
      </c>
      <c r="L431" s="49"/>
      <c r="M431" s="49"/>
      <c r="N431" s="49"/>
      <c r="O431" s="47"/>
      <c r="P431" s="47"/>
      <c r="Q431" s="47">
        <f t="shared" si="11"/>
        <v>22</v>
      </c>
      <c r="R431" s="47"/>
    </row>
    <row r="432" spans="1:18" x14ac:dyDescent="0.25">
      <c r="A432" s="97"/>
      <c r="B432" s="49" t="s">
        <v>921</v>
      </c>
      <c r="C432" s="49"/>
      <c r="D432" s="91" t="s">
        <v>310</v>
      </c>
      <c r="E432" s="91">
        <v>4358293</v>
      </c>
      <c r="F432" s="91" t="s">
        <v>923</v>
      </c>
      <c r="G432" s="91" t="s">
        <v>919</v>
      </c>
      <c r="H432" s="154">
        <v>2</v>
      </c>
      <c r="I432" s="91"/>
      <c r="J432" s="47">
        <v>0</v>
      </c>
      <c r="K432" s="91">
        <f t="shared" si="12"/>
        <v>2</v>
      </c>
      <c r="L432" s="49"/>
      <c r="M432" s="49"/>
      <c r="N432" s="49"/>
      <c r="O432" s="47"/>
      <c r="P432" s="47"/>
      <c r="Q432" s="47">
        <f t="shared" si="11"/>
        <v>2</v>
      </c>
      <c r="R432" s="47"/>
    </row>
    <row r="433" spans="1:18" x14ac:dyDescent="0.25">
      <c r="A433" s="97"/>
      <c r="B433" s="49" t="s">
        <v>921</v>
      </c>
      <c r="C433" s="49"/>
      <c r="D433" s="91" t="s">
        <v>310</v>
      </c>
      <c r="E433" s="91">
        <v>4358293</v>
      </c>
      <c r="F433" s="91" t="s">
        <v>924</v>
      </c>
      <c r="G433" s="91" t="s">
        <v>919</v>
      </c>
      <c r="H433" s="154">
        <v>1</v>
      </c>
      <c r="I433" s="91"/>
      <c r="J433" s="47">
        <v>0</v>
      </c>
      <c r="K433" s="91">
        <f t="shared" si="12"/>
        <v>1</v>
      </c>
      <c r="L433" s="49"/>
      <c r="M433" s="49"/>
      <c r="N433" s="49"/>
      <c r="O433" s="47"/>
      <c r="P433" s="47"/>
      <c r="Q433" s="47">
        <f t="shared" si="11"/>
        <v>1</v>
      </c>
      <c r="R433" s="47"/>
    </row>
    <row r="434" spans="1:18" x14ac:dyDescent="0.25">
      <c r="A434" s="97"/>
      <c r="B434" s="49" t="s">
        <v>925</v>
      </c>
      <c r="C434" s="49"/>
      <c r="D434" s="91" t="s">
        <v>310</v>
      </c>
      <c r="E434" s="91">
        <v>4323032</v>
      </c>
      <c r="F434" s="91" t="s">
        <v>926</v>
      </c>
      <c r="G434" s="91" t="s">
        <v>919</v>
      </c>
      <c r="H434" s="154">
        <v>3</v>
      </c>
      <c r="I434" s="91"/>
      <c r="J434" s="47">
        <v>0</v>
      </c>
      <c r="K434" s="91">
        <f t="shared" si="12"/>
        <v>3</v>
      </c>
      <c r="L434" s="49"/>
      <c r="M434" s="49"/>
      <c r="N434" s="49"/>
      <c r="O434" s="47"/>
      <c r="P434" s="47"/>
      <c r="Q434" s="47">
        <f t="shared" si="11"/>
        <v>3</v>
      </c>
      <c r="R434" s="47"/>
    </row>
    <row r="435" spans="1:18" x14ac:dyDescent="0.25">
      <c r="A435" s="97"/>
      <c r="B435" s="49" t="s">
        <v>925</v>
      </c>
      <c r="C435" s="49"/>
      <c r="D435" s="91" t="s">
        <v>310</v>
      </c>
      <c r="E435" s="91">
        <v>4323032</v>
      </c>
      <c r="F435" s="91" t="s">
        <v>927</v>
      </c>
      <c r="G435" s="91" t="s">
        <v>919</v>
      </c>
      <c r="H435" s="154">
        <v>1</v>
      </c>
      <c r="I435" s="91"/>
      <c r="J435" s="47">
        <v>0</v>
      </c>
      <c r="K435" s="91">
        <f t="shared" si="12"/>
        <v>1</v>
      </c>
      <c r="L435" s="49"/>
      <c r="M435" s="49"/>
      <c r="N435" s="49"/>
      <c r="O435" s="47"/>
      <c r="P435" s="47"/>
      <c r="Q435" s="47">
        <f t="shared" si="11"/>
        <v>1</v>
      </c>
      <c r="R435" s="47"/>
    </row>
    <row r="436" spans="1:18" x14ac:dyDescent="0.25">
      <c r="A436" s="97"/>
      <c r="B436" s="49" t="s">
        <v>925</v>
      </c>
      <c r="C436" s="49"/>
      <c r="D436" s="91" t="s">
        <v>310</v>
      </c>
      <c r="E436" s="91">
        <v>4323032</v>
      </c>
      <c r="F436" s="91" t="s">
        <v>928</v>
      </c>
      <c r="G436" s="91" t="s">
        <v>919</v>
      </c>
      <c r="H436" s="154">
        <v>1</v>
      </c>
      <c r="I436" s="91"/>
      <c r="J436" s="47">
        <v>0</v>
      </c>
      <c r="K436" s="91">
        <f t="shared" si="12"/>
        <v>1</v>
      </c>
      <c r="L436" s="49"/>
      <c r="M436" s="49"/>
      <c r="N436" s="49"/>
      <c r="O436" s="47"/>
      <c r="P436" s="47"/>
      <c r="Q436" s="47">
        <f t="shared" si="11"/>
        <v>1</v>
      </c>
      <c r="R436" s="47"/>
    </row>
    <row r="437" spans="1:18" x14ac:dyDescent="0.25">
      <c r="A437" s="97"/>
      <c r="B437" s="49" t="s">
        <v>925</v>
      </c>
      <c r="C437" s="49"/>
      <c r="D437" s="91" t="s">
        <v>310</v>
      </c>
      <c r="E437" s="91">
        <v>4323032</v>
      </c>
      <c r="F437" s="91" t="s">
        <v>929</v>
      </c>
      <c r="G437" s="91" t="s">
        <v>919</v>
      </c>
      <c r="H437" s="154">
        <v>1</v>
      </c>
      <c r="I437" s="91"/>
      <c r="J437" s="47">
        <v>0</v>
      </c>
      <c r="K437" s="91">
        <f t="shared" si="12"/>
        <v>1</v>
      </c>
      <c r="L437" s="49"/>
      <c r="M437" s="49"/>
      <c r="N437" s="49"/>
      <c r="O437" s="47"/>
      <c r="P437" s="47"/>
      <c r="Q437" s="47">
        <f t="shared" si="11"/>
        <v>1</v>
      </c>
      <c r="R437" s="47"/>
    </row>
    <row r="438" spans="1:18" x14ac:dyDescent="0.25">
      <c r="A438" s="97"/>
      <c r="B438" s="49" t="s">
        <v>925</v>
      </c>
      <c r="C438" s="49"/>
      <c r="D438" s="91" t="s">
        <v>310</v>
      </c>
      <c r="E438" s="91">
        <v>4323032</v>
      </c>
      <c r="F438" s="91" t="s">
        <v>930</v>
      </c>
      <c r="G438" s="91" t="s">
        <v>919</v>
      </c>
      <c r="H438" s="154">
        <v>6</v>
      </c>
      <c r="I438" s="91"/>
      <c r="J438" s="47">
        <v>0</v>
      </c>
      <c r="K438" s="91">
        <f t="shared" si="12"/>
        <v>6</v>
      </c>
      <c r="L438" s="49"/>
      <c r="M438" s="49"/>
      <c r="N438" s="49"/>
      <c r="O438" s="47"/>
      <c r="P438" s="47"/>
      <c r="Q438" s="47">
        <f t="shared" si="11"/>
        <v>6</v>
      </c>
      <c r="R438" s="47"/>
    </row>
    <row r="439" spans="1:18" x14ac:dyDescent="0.25">
      <c r="A439" s="97"/>
      <c r="B439" s="49" t="s">
        <v>925</v>
      </c>
      <c r="C439" s="49"/>
      <c r="D439" s="91" t="s">
        <v>310</v>
      </c>
      <c r="E439" s="91">
        <v>4323032</v>
      </c>
      <c r="F439" s="91" t="s">
        <v>931</v>
      </c>
      <c r="G439" s="91" t="s">
        <v>919</v>
      </c>
      <c r="H439" s="154">
        <v>1</v>
      </c>
      <c r="I439" s="91"/>
      <c r="J439" s="47">
        <v>0</v>
      </c>
      <c r="K439" s="91">
        <f t="shared" si="12"/>
        <v>1</v>
      </c>
      <c r="L439" s="49"/>
      <c r="M439" s="49"/>
      <c r="N439" s="49"/>
      <c r="O439" s="47"/>
      <c r="P439" s="47"/>
      <c r="Q439" s="47">
        <f t="shared" si="11"/>
        <v>1</v>
      </c>
      <c r="R439" s="47"/>
    </row>
    <row r="440" spans="1:18" x14ac:dyDescent="0.25">
      <c r="A440" s="97"/>
      <c r="B440" s="49" t="s">
        <v>932</v>
      </c>
      <c r="C440" s="49"/>
      <c r="D440" s="91" t="s">
        <v>310</v>
      </c>
      <c r="E440" s="91">
        <v>4316567</v>
      </c>
      <c r="F440" s="91" t="s">
        <v>933</v>
      </c>
      <c r="G440" s="91" t="s">
        <v>919</v>
      </c>
      <c r="H440" s="154">
        <v>5</v>
      </c>
      <c r="I440" s="91"/>
      <c r="J440" s="47">
        <v>0</v>
      </c>
      <c r="K440" s="91">
        <f t="shared" si="12"/>
        <v>5</v>
      </c>
      <c r="L440" s="49"/>
      <c r="M440" s="49"/>
      <c r="N440" s="49"/>
      <c r="O440" s="47"/>
      <c r="P440" s="47"/>
      <c r="Q440" s="47">
        <f t="shared" ref="Q440:Q471" si="13">J440+K440-L440-M440-N440-O440-P440</f>
        <v>5</v>
      </c>
      <c r="R440" s="47"/>
    </row>
    <row r="441" spans="1:18" x14ac:dyDescent="0.25">
      <c r="A441" s="97"/>
      <c r="B441" s="49" t="s">
        <v>932</v>
      </c>
      <c r="C441" s="49"/>
      <c r="D441" s="91" t="s">
        <v>310</v>
      </c>
      <c r="E441" s="91">
        <v>4316567</v>
      </c>
      <c r="F441" s="91" t="s">
        <v>934</v>
      </c>
      <c r="G441" s="91" t="s">
        <v>919</v>
      </c>
      <c r="H441" s="154">
        <v>1</v>
      </c>
      <c r="I441" s="91"/>
      <c r="J441" s="47">
        <v>0</v>
      </c>
      <c r="K441" s="91">
        <f t="shared" si="12"/>
        <v>1</v>
      </c>
      <c r="L441" s="49"/>
      <c r="M441" s="49"/>
      <c r="N441" s="49"/>
      <c r="O441" s="47"/>
      <c r="P441" s="47"/>
      <c r="Q441" s="47">
        <f t="shared" si="13"/>
        <v>1</v>
      </c>
      <c r="R441" s="47"/>
    </row>
    <row r="442" spans="1:18" x14ac:dyDescent="0.25">
      <c r="A442" s="97"/>
      <c r="B442" s="49" t="s">
        <v>932</v>
      </c>
      <c r="C442" s="49"/>
      <c r="D442" s="91" t="s">
        <v>310</v>
      </c>
      <c r="E442" s="91">
        <v>4316567</v>
      </c>
      <c r="F442" s="91" t="s">
        <v>935</v>
      </c>
      <c r="G442" s="91" t="s">
        <v>919</v>
      </c>
      <c r="H442" s="154">
        <v>1</v>
      </c>
      <c r="I442" s="91"/>
      <c r="J442" s="47">
        <v>0</v>
      </c>
      <c r="K442" s="91">
        <f t="shared" si="12"/>
        <v>1</v>
      </c>
      <c r="L442" s="49"/>
      <c r="M442" s="49"/>
      <c r="N442" s="49"/>
      <c r="O442" s="47"/>
      <c r="P442" s="47"/>
      <c r="Q442" s="47">
        <f t="shared" si="13"/>
        <v>1</v>
      </c>
      <c r="R442" s="47"/>
    </row>
    <row r="443" spans="1:18" x14ac:dyDescent="0.25">
      <c r="A443" s="97"/>
      <c r="B443" s="49" t="s">
        <v>932</v>
      </c>
      <c r="C443" s="49"/>
      <c r="D443" s="91" t="s">
        <v>310</v>
      </c>
      <c r="E443" s="91">
        <v>4316567</v>
      </c>
      <c r="F443" s="91" t="s">
        <v>936</v>
      </c>
      <c r="G443" s="91" t="s">
        <v>919</v>
      </c>
      <c r="H443" s="154">
        <v>1</v>
      </c>
      <c r="I443" s="91"/>
      <c r="J443" s="47">
        <v>0</v>
      </c>
      <c r="K443" s="91">
        <f t="shared" si="12"/>
        <v>1</v>
      </c>
      <c r="L443" s="49"/>
      <c r="M443" s="49"/>
      <c r="N443" s="49"/>
      <c r="O443" s="47"/>
      <c r="P443" s="47"/>
      <c r="Q443" s="47">
        <f t="shared" si="13"/>
        <v>1</v>
      </c>
      <c r="R443" s="47"/>
    </row>
    <row r="444" spans="1:18" x14ac:dyDescent="0.25">
      <c r="A444" s="97"/>
      <c r="B444" s="49" t="s">
        <v>937</v>
      </c>
      <c r="C444" s="49"/>
      <c r="D444" s="91" t="s">
        <v>310</v>
      </c>
      <c r="E444" s="91">
        <v>4346907</v>
      </c>
      <c r="F444" s="91" t="s">
        <v>938</v>
      </c>
      <c r="G444" s="91" t="s">
        <v>919</v>
      </c>
      <c r="H444" s="154">
        <v>11</v>
      </c>
      <c r="I444" s="91"/>
      <c r="J444" s="47">
        <v>0</v>
      </c>
      <c r="K444" s="91">
        <f t="shared" si="12"/>
        <v>11</v>
      </c>
      <c r="L444" s="49"/>
      <c r="M444" s="49"/>
      <c r="N444" s="49"/>
      <c r="O444" s="47"/>
      <c r="P444" s="47"/>
      <c r="Q444" s="47">
        <f t="shared" si="13"/>
        <v>11</v>
      </c>
      <c r="R444" s="47"/>
    </row>
    <row r="445" spans="1:18" ht="14.4" x14ac:dyDescent="0.3">
      <c r="A445" s="97"/>
      <c r="B445" s="121" t="s">
        <v>939</v>
      </c>
      <c r="C445" s="49"/>
      <c r="D445" s="91" t="s">
        <v>940</v>
      </c>
      <c r="E445" s="91">
        <v>43072</v>
      </c>
      <c r="F445" s="91"/>
      <c r="G445" s="91" t="s">
        <v>941</v>
      </c>
      <c r="H445" s="154">
        <v>3</v>
      </c>
      <c r="I445" s="91"/>
      <c r="J445" s="47">
        <v>0</v>
      </c>
      <c r="K445" s="91">
        <f t="shared" si="12"/>
        <v>3</v>
      </c>
      <c r="L445" s="49"/>
      <c r="M445" s="49"/>
      <c r="N445" s="49"/>
      <c r="O445" s="47"/>
      <c r="P445" s="47"/>
      <c r="Q445" s="47">
        <f t="shared" si="13"/>
        <v>3</v>
      </c>
      <c r="R445" s="47"/>
    </row>
    <row r="446" spans="1:18" ht="14.4" x14ac:dyDescent="0.3">
      <c r="A446" s="97"/>
      <c r="B446" s="121" t="s">
        <v>942</v>
      </c>
      <c r="C446" s="49"/>
      <c r="D446" s="91"/>
      <c r="E446" s="91" t="s">
        <v>943</v>
      </c>
      <c r="F446" s="91">
        <v>2016005</v>
      </c>
      <c r="G446" s="91" t="s">
        <v>941</v>
      </c>
      <c r="H446" s="154">
        <v>29</v>
      </c>
      <c r="I446" s="91"/>
      <c r="J446" s="47">
        <v>0</v>
      </c>
      <c r="K446" s="91">
        <f t="shared" si="12"/>
        <v>29</v>
      </c>
      <c r="L446" s="49"/>
      <c r="M446" s="49"/>
      <c r="N446" s="49"/>
      <c r="O446" s="47"/>
      <c r="P446" s="47"/>
      <c r="Q446" s="47">
        <f t="shared" si="13"/>
        <v>29</v>
      </c>
      <c r="R446" s="47"/>
    </row>
    <row r="447" spans="1:18" x14ac:dyDescent="0.25">
      <c r="A447" s="97"/>
      <c r="B447" s="49" t="s">
        <v>944</v>
      </c>
      <c r="C447" s="49"/>
      <c r="D447" s="91" t="s">
        <v>945</v>
      </c>
      <c r="E447" s="91" t="s">
        <v>946</v>
      </c>
      <c r="F447" s="91">
        <v>20207756</v>
      </c>
      <c r="G447" s="91" t="s">
        <v>947</v>
      </c>
      <c r="H447" s="154">
        <v>9</v>
      </c>
      <c r="I447" s="91"/>
      <c r="J447" s="47">
        <v>0</v>
      </c>
      <c r="K447" s="91">
        <f t="shared" si="12"/>
        <v>9</v>
      </c>
      <c r="L447" s="49"/>
      <c r="M447" s="49"/>
      <c r="N447" s="49"/>
      <c r="O447" s="47"/>
      <c r="P447" s="47"/>
      <c r="Q447" s="47">
        <f t="shared" si="13"/>
        <v>9</v>
      </c>
      <c r="R447" s="47"/>
    </row>
    <row r="448" spans="1:18" x14ac:dyDescent="0.25">
      <c r="A448" s="97"/>
      <c r="B448" s="49" t="s">
        <v>948</v>
      </c>
      <c r="C448" s="49"/>
      <c r="D448" s="91" t="s">
        <v>949</v>
      </c>
      <c r="E448" s="91"/>
      <c r="F448" s="91" t="s">
        <v>764</v>
      </c>
      <c r="G448" s="91" t="s">
        <v>919</v>
      </c>
      <c r="H448" s="154">
        <v>11</v>
      </c>
      <c r="I448" s="91"/>
      <c r="J448" s="47">
        <v>0</v>
      </c>
      <c r="K448" s="91">
        <f t="shared" ref="K448:K479" si="14">H448</f>
        <v>11</v>
      </c>
      <c r="L448" s="49"/>
      <c r="M448" s="49"/>
      <c r="N448" s="49"/>
      <c r="O448" s="47"/>
      <c r="P448" s="47"/>
      <c r="Q448" s="47">
        <f t="shared" si="13"/>
        <v>11</v>
      </c>
      <c r="R448" s="47"/>
    </row>
    <row r="449" spans="1:18" x14ac:dyDescent="0.25">
      <c r="A449" s="97"/>
      <c r="B449" s="49" t="s">
        <v>950</v>
      </c>
      <c r="C449" s="49"/>
      <c r="D449" s="91" t="s">
        <v>951</v>
      </c>
      <c r="E449" s="91"/>
      <c r="F449" s="91">
        <v>17621059</v>
      </c>
      <c r="G449" s="91" t="s">
        <v>952</v>
      </c>
      <c r="H449" s="154">
        <v>17</v>
      </c>
      <c r="I449" s="91"/>
      <c r="J449" s="47">
        <v>0</v>
      </c>
      <c r="K449" s="91">
        <f t="shared" si="14"/>
        <v>17</v>
      </c>
      <c r="L449" s="49"/>
      <c r="M449" s="49"/>
      <c r="N449" s="49"/>
      <c r="O449" s="47"/>
      <c r="P449" s="47"/>
      <c r="Q449" s="47">
        <f t="shared" si="13"/>
        <v>17</v>
      </c>
      <c r="R449" s="47"/>
    </row>
    <row r="450" spans="1:18" x14ac:dyDescent="0.25">
      <c r="A450" s="97"/>
      <c r="B450" s="49" t="s">
        <v>953</v>
      </c>
      <c r="C450" s="49"/>
      <c r="D450" s="91" t="s">
        <v>61</v>
      </c>
      <c r="E450" s="91"/>
      <c r="F450" s="91">
        <v>6109254</v>
      </c>
      <c r="G450" s="91" t="s">
        <v>954</v>
      </c>
      <c r="H450" s="154">
        <v>8</v>
      </c>
      <c r="I450" s="91"/>
      <c r="J450" s="47">
        <v>0</v>
      </c>
      <c r="K450" s="91">
        <f t="shared" si="14"/>
        <v>8</v>
      </c>
      <c r="L450" s="49"/>
      <c r="M450" s="49"/>
      <c r="N450" s="49"/>
      <c r="O450" s="47"/>
      <c r="P450" s="47"/>
      <c r="Q450" s="47">
        <f t="shared" si="13"/>
        <v>8</v>
      </c>
      <c r="R450" s="47"/>
    </row>
    <row r="451" spans="1:18" ht="14.4" x14ac:dyDescent="0.3">
      <c r="A451" s="97"/>
      <c r="B451" s="121" t="s">
        <v>955</v>
      </c>
      <c r="C451" s="49"/>
      <c r="D451" s="91" t="s">
        <v>951</v>
      </c>
      <c r="E451" s="91" t="s">
        <v>956</v>
      </c>
      <c r="F451" s="91">
        <v>1075080</v>
      </c>
      <c r="G451" s="91" t="s">
        <v>957</v>
      </c>
      <c r="H451" s="154">
        <v>500</v>
      </c>
      <c r="I451" s="91"/>
      <c r="J451" s="47">
        <v>0</v>
      </c>
      <c r="K451" s="91">
        <f t="shared" si="14"/>
        <v>500</v>
      </c>
      <c r="L451" s="49"/>
      <c r="M451" s="49"/>
      <c r="N451" s="49"/>
      <c r="O451" s="47"/>
      <c r="P451" s="47"/>
      <c r="Q451" s="47">
        <f t="shared" si="13"/>
        <v>500</v>
      </c>
      <c r="R451" s="47"/>
    </row>
    <row r="452" spans="1:18" ht="13.2" customHeight="1" x14ac:dyDescent="0.3">
      <c r="A452" s="97"/>
      <c r="B452" s="121" t="s">
        <v>836</v>
      </c>
      <c r="C452" s="49"/>
      <c r="D452" s="91" t="s">
        <v>958</v>
      </c>
      <c r="E452" s="91" t="s">
        <v>959</v>
      </c>
      <c r="F452" s="91" t="s">
        <v>960</v>
      </c>
      <c r="G452" s="91" t="s">
        <v>204</v>
      </c>
      <c r="H452" s="154">
        <v>35</v>
      </c>
      <c r="I452" s="91"/>
      <c r="J452" s="47">
        <v>0</v>
      </c>
      <c r="K452" s="91">
        <f t="shared" si="14"/>
        <v>35</v>
      </c>
      <c r="L452" s="49"/>
      <c r="M452" s="49"/>
      <c r="N452" s="49"/>
      <c r="O452" s="47"/>
      <c r="P452" s="47"/>
      <c r="Q452" s="47">
        <f t="shared" si="13"/>
        <v>35</v>
      </c>
      <c r="R452" s="47"/>
    </row>
    <row r="453" spans="1:18" ht="13.2" customHeight="1" x14ac:dyDescent="0.25">
      <c r="A453" s="97"/>
      <c r="B453" s="49" t="s">
        <v>961</v>
      </c>
      <c r="C453" s="49"/>
      <c r="D453" s="91" t="s">
        <v>962</v>
      </c>
      <c r="E453" s="91"/>
      <c r="F453" s="91" t="s">
        <v>963</v>
      </c>
      <c r="G453" s="91" t="s">
        <v>204</v>
      </c>
      <c r="H453" s="154">
        <v>12</v>
      </c>
      <c r="I453" s="91"/>
      <c r="J453" s="47">
        <v>0</v>
      </c>
      <c r="K453" s="91">
        <f t="shared" si="14"/>
        <v>12</v>
      </c>
      <c r="L453" s="49"/>
      <c r="M453" s="49"/>
      <c r="N453" s="49"/>
      <c r="O453" s="47"/>
      <c r="P453" s="47"/>
      <c r="Q453" s="47">
        <f t="shared" si="13"/>
        <v>12</v>
      </c>
      <c r="R453" s="47"/>
    </row>
    <row r="454" spans="1:18" ht="13.2" customHeight="1" x14ac:dyDescent="0.25">
      <c r="A454" s="97"/>
      <c r="B454" s="49" t="s">
        <v>964</v>
      </c>
      <c r="C454" s="49"/>
      <c r="D454" s="91" t="s">
        <v>962</v>
      </c>
      <c r="E454" s="91"/>
      <c r="F454" s="91" t="s">
        <v>963</v>
      </c>
      <c r="G454" s="91" t="s">
        <v>204</v>
      </c>
      <c r="H454" s="155">
        <v>3</v>
      </c>
      <c r="I454" s="91"/>
      <c r="J454" s="47">
        <v>0</v>
      </c>
      <c r="K454" s="91">
        <f t="shared" si="14"/>
        <v>3</v>
      </c>
      <c r="L454" s="49"/>
      <c r="M454" s="49"/>
      <c r="N454" s="49"/>
      <c r="O454" s="47"/>
      <c r="P454" s="47"/>
      <c r="Q454" s="47">
        <f t="shared" si="13"/>
        <v>3</v>
      </c>
      <c r="R454" s="47"/>
    </row>
    <row r="455" spans="1:18" ht="13.2" customHeight="1" x14ac:dyDescent="0.25">
      <c r="A455" s="97"/>
      <c r="B455" s="122" t="s">
        <v>965</v>
      </c>
      <c r="C455" s="122"/>
      <c r="D455" s="123" t="s">
        <v>966</v>
      </c>
      <c r="E455" s="123" t="s">
        <v>967</v>
      </c>
      <c r="F455" s="123">
        <v>240310</v>
      </c>
      <c r="G455" s="123" t="s">
        <v>968</v>
      </c>
      <c r="H455" s="156">
        <v>4</v>
      </c>
      <c r="I455" s="91"/>
      <c r="J455" s="47">
        <v>0</v>
      </c>
      <c r="K455" s="91">
        <f t="shared" si="14"/>
        <v>4</v>
      </c>
      <c r="L455" s="49"/>
      <c r="M455" s="49"/>
      <c r="N455" s="49"/>
      <c r="O455" s="47"/>
      <c r="P455" s="47"/>
      <c r="Q455" s="47">
        <f t="shared" si="13"/>
        <v>4</v>
      </c>
      <c r="R455" s="47"/>
    </row>
    <row r="456" spans="1:18" ht="13.2" customHeight="1" x14ac:dyDescent="0.25">
      <c r="A456" s="97"/>
      <c r="B456" s="122" t="s">
        <v>969</v>
      </c>
      <c r="C456" s="122"/>
      <c r="D456" s="123" t="s">
        <v>966</v>
      </c>
      <c r="E456" s="123" t="s">
        <v>970</v>
      </c>
      <c r="F456" s="123">
        <v>240626</v>
      </c>
      <c r="G456" s="123" t="s">
        <v>968</v>
      </c>
      <c r="H456" s="156">
        <v>2</v>
      </c>
      <c r="I456" s="91"/>
      <c r="J456" s="47">
        <v>0</v>
      </c>
      <c r="K456" s="91">
        <f t="shared" si="14"/>
        <v>2</v>
      </c>
      <c r="L456" s="49"/>
      <c r="M456" s="49"/>
      <c r="N456" s="49"/>
      <c r="O456" s="47"/>
      <c r="P456" s="47"/>
      <c r="Q456" s="47">
        <f t="shared" si="13"/>
        <v>2</v>
      </c>
      <c r="R456" s="47"/>
    </row>
    <row r="457" spans="1:18" ht="13.2" customHeight="1" x14ac:dyDescent="0.25">
      <c r="A457" s="97"/>
      <c r="B457" s="122" t="s">
        <v>971</v>
      </c>
      <c r="C457" s="122"/>
      <c r="D457" s="123" t="s">
        <v>966</v>
      </c>
      <c r="E457" s="123" t="s">
        <v>972</v>
      </c>
      <c r="F457" s="123">
        <v>240102</v>
      </c>
      <c r="G457" s="123" t="s">
        <v>968</v>
      </c>
      <c r="H457" s="156">
        <v>3</v>
      </c>
      <c r="I457" s="91"/>
      <c r="J457" s="47">
        <v>0</v>
      </c>
      <c r="K457" s="91">
        <f t="shared" si="14"/>
        <v>3</v>
      </c>
      <c r="L457" s="49"/>
      <c r="M457" s="49"/>
      <c r="N457" s="49"/>
      <c r="O457" s="47"/>
      <c r="P457" s="47"/>
      <c r="Q457" s="47">
        <f t="shared" si="13"/>
        <v>3</v>
      </c>
      <c r="R457" s="47"/>
    </row>
    <row r="458" spans="1:18" ht="13.2" customHeight="1" x14ac:dyDescent="0.3">
      <c r="A458" s="97"/>
      <c r="B458" s="124" t="s">
        <v>973</v>
      </c>
      <c r="C458" s="49"/>
      <c r="D458" s="125" t="s">
        <v>974</v>
      </c>
      <c r="E458" s="125" t="s">
        <v>452</v>
      </c>
      <c r="F458" s="126" t="s">
        <v>975</v>
      </c>
      <c r="G458" s="125" t="s">
        <v>976</v>
      </c>
      <c r="H458" s="157">
        <v>37</v>
      </c>
      <c r="I458" s="91"/>
      <c r="J458" s="47">
        <v>0</v>
      </c>
      <c r="K458" s="91">
        <f t="shared" si="14"/>
        <v>37</v>
      </c>
      <c r="L458" s="49"/>
      <c r="M458" s="49"/>
      <c r="N458" s="49"/>
      <c r="O458" s="47"/>
      <c r="P458" s="47"/>
      <c r="Q458" s="47">
        <f t="shared" si="13"/>
        <v>37</v>
      </c>
      <c r="R458" s="47"/>
    </row>
    <row r="459" spans="1:18" ht="13.2" customHeight="1" x14ac:dyDescent="0.3">
      <c r="A459" s="97"/>
      <c r="B459" s="127" t="s">
        <v>973</v>
      </c>
      <c r="C459" s="49"/>
      <c r="D459" s="126" t="s">
        <v>974</v>
      </c>
      <c r="E459" s="126" t="s">
        <v>452</v>
      </c>
      <c r="F459" s="126" t="s">
        <v>975</v>
      </c>
      <c r="G459" s="126" t="s">
        <v>977</v>
      </c>
      <c r="H459" s="158">
        <v>10</v>
      </c>
      <c r="I459" s="91"/>
      <c r="J459" s="47">
        <v>0</v>
      </c>
      <c r="K459" s="91">
        <f t="shared" si="14"/>
        <v>10</v>
      </c>
      <c r="L459" s="49"/>
      <c r="M459" s="49"/>
      <c r="N459" s="49"/>
      <c r="O459" s="47"/>
      <c r="P459" s="47"/>
      <c r="Q459" s="47">
        <f t="shared" si="13"/>
        <v>10</v>
      </c>
      <c r="R459" s="47"/>
    </row>
    <row r="460" spans="1:18" ht="13.2" customHeight="1" x14ac:dyDescent="0.3">
      <c r="A460" s="97"/>
      <c r="B460" s="127" t="s">
        <v>973</v>
      </c>
      <c r="C460" s="49"/>
      <c r="D460" s="126" t="s">
        <v>974</v>
      </c>
      <c r="E460" s="126" t="s">
        <v>452</v>
      </c>
      <c r="F460" s="126" t="s">
        <v>978</v>
      </c>
      <c r="G460" s="126" t="s">
        <v>979</v>
      </c>
      <c r="H460" s="158">
        <v>1</v>
      </c>
      <c r="I460" s="91"/>
      <c r="J460" s="47">
        <v>0</v>
      </c>
      <c r="K460" s="91">
        <f t="shared" si="14"/>
        <v>1</v>
      </c>
      <c r="L460" s="49"/>
      <c r="M460" s="49"/>
      <c r="N460" s="49"/>
      <c r="O460" s="47"/>
      <c r="P460" s="47"/>
      <c r="Q460" s="47">
        <f t="shared" si="13"/>
        <v>1</v>
      </c>
      <c r="R460" s="47"/>
    </row>
    <row r="461" spans="1:18" ht="13.2" customHeight="1" x14ac:dyDescent="0.3">
      <c r="A461" s="97"/>
      <c r="B461" s="127" t="s">
        <v>973</v>
      </c>
      <c r="C461" s="49"/>
      <c r="D461" s="126" t="s">
        <v>974</v>
      </c>
      <c r="E461" s="126" t="s">
        <v>452</v>
      </c>
      <c r="F461" s="126" t="s">
        <v>978</v>
      </c>
      <c r="G461" s="126" t="s">
        <v>976</v>
      </c>
      <c r="H461" s="158">
        <v>52</v>
      </c>
      <c r="I461" s="91"/>
      <c r="J461" s="47">
        <v>0</v>
      </c>
      <c r="K461" s="91">
        <f t="shared" si="14"/>
        <v>52</v>
      </c>
      <c r="L461" s="49"/>
      <c r="M461" s="49"/>
      <c r="N461" s="49"/>
      <c r="O461" s="47"/>
      <c r="P461" s="47"/>
      <c r="Q461" s="47">
        <f t="shared" si="13"/>
        <v>52</v>
      </c>
      <c r="R461" s="47"/>
    </row>
    <row r="462" spans="1:18" ht="13.2" customHeight="1" x14ac:dyDescent="0.3">
      <c r="A462" s="97"/>
      <c r="B462" s="127" t="s">
        <v>973</v>
      </c>
      <c r="C462" s="49"/>
      <c r="D462" s="126" t="s">
        <v>974</v>
      </c>
      <c r="E462" s="126" t="s">
        <v>452</v>
      </c>
      <c r="F462" s="126" t="s">
        <v>980</v>
      </c>
      <c r="G462" s="126" t="s">
        <v>977</v>
      </c>
      <c r="H462" s="158">
        <v>5</v>
      </c>
      <c r="I462" s="91"/>
      <c r="J462" s="47">
        <v>0</v>
      </c>
      <c r="K462" s="91">
        <f t="shared" si="14"/>
        <v>5</v>
      </c>
      <c r="L462" s="49"/>
      <c r="M462" s="49"/>
      <c r="N462" s="49"/>
      <c r="O462" s="47"/>
      <c r="P462" s="47"/>
      <c r="Q462" s="47">
        <f t="shared" si="13"/>
        <v>5</v>
      </c>
      <c r="R462" s="47"/>
    </row>
    <row r="463" spans="1:18" ht="13.2" customHeight="1" x14ac:dyDescent="0.3">
      <c r="A463" s="97"/>
      <c r="B463" s="127" t="s">
        <v>973</v>
      </c>
      <c r="C463" s="49"/>
      <c r="D463" s="126" t="s">
        <v>974</v>
      </c>
      <c r="E463" s="126" t="s">
        <v>452</v>
      </c>
      <c r="F463" s="126" t="s">
        <v>980</v>
      </c>
      <c r="G463" s="126" t="s">
        <v>976</v>
      </c>
      <c r="H463" s="158">
        <v>4</v>
      </c>
      <c r="I463" s="91"/>
      <c r="J463" s="47">
        <v>0</v>
      </c>
      <c r="K463" s="91">
        <f t="shared" si="14"/>
        <v>4</v>
      </c>
      <c r="L463" s="49"/>
      <c r="M463" s="49"/>
      <c r="N463" s="49"/>
      <c r="O463" s="47"/>
      <c r="P463" s="47"/>
      <c r="Q463" s="47">
        <f t="shared" si="13"/>
        <v>4</v>
      </c>
      <c r="R463" s="47"/>
    </row>
    <row r="464" spans="1:18" ht="13.2" customHeight="1" x14ac:dyDescent="0.3">
      <c r="A464" s="97"/>
      <c r="B464" s="127" t="s">
        <v>973</v>
      </c>
      <c r="C464" s="49"/>
      <c r="D464" s="126" t="s">
        <v>974</v>
      </c>
      <c r="E464" s="126" t="s">
        <v>452</v>
      </c>
      <c r="F464" s="126" t="s">
        <v>980</v>
      </c>
      <c r="G464" s="126" t="s">
        <v>879</v>
      </c>
      <c r="H464" s="158">
        <v>2</v>
      </c>
      <c r="I464" s="91"/>
      <c r="J464" s="47">
        <v>0</v>
      </c>
      <c r="K464" s="91">
        <f t="shared" si="14"/>
        <v>2</v>
      </c>
      <c r="L464" s="49"/>
      <c r="M464" s="49"/>
      <c r="N464" s="49"/>
      <c r="O464" s="47"/>
      <c r="P464" s="47"/>
      <c r="Q464" s="47">
        <f t="shared" si="13"/>
        <v>2</v>
      </c>
      <c r="R464" s="47"/>
    </row>
    <row r="465" spans="1:18" ht="13.2" customHeight="1" x14ac:dyDescent="0.3">
      <c r="A465" s="97"/>
      <c r="B465" s="127" t="s">
        <v>973</v>
      </c>
      <c r="C465" s="49"/>
      <c r="D465" s="126" t="s">
        <v>974</v>
      </c>
      <c r="E465" s="126" t="s">
        <v>452</v>
      </c>
      <c r="F465" s="126" t="s">
        <v>981</v>
      </c>
      <c r="G465" s="126" t="s">
        <v>982</v>
      </c>
      <c r="H465" s="158">
        <v>1</v>
      </c>
      <c r="I465" s="91"/>
      <c r="J465" s="47">
        <v>0</v>
      </c>
      <c r="K465" s="91">
        <f t="shared" si="14"/>
        <v>1</v>
      </c>
      <c r="L465" s="49"/>
      <c r="M465" s="49"/>
      <c r="N465" s="49"/>
      <c r="O465" s="47"/>
      <c r="P465" s="47"/>
      <c r="Q465" s="47">
        <f t="shared" si="13"/>
        <v>1</v>
      </c>
      <c r="R465" s="47"/>
    </row>
    <row r="466" spans="1:18" ht="13.2" customHeight="1" x14ac:dyDescent="0.3">
      <c r="A466" s="97"/>
      <c r="B466" s="127" t="s">
        <v>973</v>
      </c>
      <c r="C466" s="49"/>
      <c r="D466" s="126" t="s">
        <v>974</v>
      </c>
      <c r="E466" s="126" t="s">
        <v>452</v>
      </c>
      <c r="F466" s="126" t="s">
        <v>981</v>
      </c>
      <c r="G466" s="126" t="s">
        <v>976</v>
      </c>
      <c r="H466" s="158">
        <v>1</v>
      </c>
      <c r="I466" s="91"/>
      <c r="J466" s="47">
        <v>0</v>
      </c>
      <c r="K466" s="91">
        <f t="shared" si="14"/>
        <v>1</v>
      </c>
      <c r="L466" s="49"/>
      <c r="M466" s="49"/>
      <c r="N466" s="49"/>
      <c r="O466" s="47"/>
      <c r="P466" s="47"/>
      <c r="Q466" s="47">
        <f t="shared" si="13"/>
        <v>1</v>
      </c>
      <c r="R466" s="47"/>
    </row>
    <row r="467" spans="1:18" ht="13.2" customHeight="1" x14ac:dyDescent="0.3">
      <c r="A467" s="97"/>
      <c r="B467" s="127" t="s">
        <v>973</v>
      </c>
      <c r="C467" s="49"/>
      <c r="D467" s="126" t="s">
        <v>974</v>
      </c>
      <c r="E467" s="126" t="s">
        <v>452</v>
      </c>
      <c r="F467" s="126" t="s">
        <v>981</v>
      </c>
      <c r="G467" s="126" t="s">
        <v>879</v>
      </c>
      <c r="H467" s="158">
        <v>5</v>
      </c>
      <c r="I467" s="91"/>
      <c r="J467" s="47">
        <v>0</v>
      </c>
      <c r="K467" s="91">
        <f t="shared" si="14"/>
        <v>5</v>
      </c>
      <c r="L467" s="49"/>
      <c r="M467" s="49"/>
      <c r="N467" s="49"/>
      <c r="O467" s="47"/>
      <c r="P467" s="47"/>
      <c r="Q467" s="47">
        <f t="shared" si="13"/>
        <v>5</v>
      </c>
      <c r="R467" s="47"/>
    </row>
    <row r="468" spans="1:18" ht="13.2" customHeight="1" x14ac:dyDescent="0.3">
      <c r="A468" s="97"/>
      <c r="B468" s="127" t="s">
        <v>973</v>
      </c>
      <c r="C468" s="49"/>
      <c r="D468" s="126" t="s">
        <v>974</v>
      </c>
      <c r="E468" s="126" t="s">
        <v>452</v>
      </c>
      <c r="F468" s="126">
        <v>207081101</v>
      </c>
      <c r="G468" s="126" t="s">
        <v>983</v>
      </c>
      <c r="H468" s="158">
        <v>1</v>
      </c>
      <c r="I468" s="91"/>
      <c r="J468" s="47">
        <v>0</v>
      </c>
      <c r="K468" s="91">
        <f t="shared" si="14"/>
        <v>1</v>
      </c>
      <c r="L468" s="49"/>
      <c r="M468" s="49"/>
      <c r="N468" s="49"/>
      <c r="O468" s="47"/>
      <c r="P468" s="47"/>
      <c r="Q468" s="47">
        <f t="shared" si="13"/>
        <v>1</v>
      </c>
      <c r="R468" s="47"/>
    </row>
    <row r="469" spans="1:18" ht="13.2" customHeight="1" x14ac:dyDescent="0.3">
      <c r="A469" s="97"/>
      <c r="B469" s="127" t="s">
        <v>984</v>
      </c>
      <c r="C469" s="49"/>
      <c r="D469" s="126" t="s">
        <v>985</v>
      </c>
      <c r="E469" s="126"/>
      <c r="F469" s="126">
        <v>207081101</v>
      </c>
      <c r="G469" s="126" t="s">
        <v>976</v>
      </c>
      <c r="H469" s="158">
        <v>52</v>
      </c>
      <c r="I469" s="91"/>
      <c r="J469" s="47">
        <v>0</v>
      </c>
      <c r="K469" s="91">
        <f t="shared" si="14"/>
        <v>52</v>
      </c>
      <c r="L469" s="49"/>
      <c r="M469" s="49"/>
      <c r="N469" s="49"/>
      <c r="O469" s="47"/>
      <c r="P469" s="47"/>
      <c r="Q469" s="47">
        <f t="shared" si="13"/>
        <v>52</v>
      </c>
      <c r="R469" s="47"/>
    </row>
    <row r="470" spans="1:18" ht="13.2" customHeight="1" x14ac:dyDescent="0.3">
      <c r="A470" s="97"/>
      <c r="B470" s="127" t="s">
        <v>984</v>
      </c>
      <c r="C470" s="49"/>
      <c r="D470" s="126" t="s">
        <v>985</v>
      </c>
      <c r="E470" s="126"/>
      <c r="F470" s="126">
        <v>207081101</v>
      </c>
      <c r="G470" s="126" t="s">
        <v>976</v>
      </c>
      <c r="H470" s="158">
        <v>4</v>
      </c>
      <c r="I470" s="91"/>
      <c r="J470" s="47">
        <v>0</v>
      </c>
      <c r="K470" s="91">
        <f t="shared" si="14"/>
        <v>4</v>
      </c>
      <c r="L470" s="49"/>
      <c r="M470" s="49"/>
      <c r="N470" s="49"/>
      <c r="O470" s="47"/>
      <c r="P470" s="47"/>
      <c r="Q470" s="47">
        <f t="shared" si="13"/>
        <v>4</v>
      </c>
      <c r="R470" s="47"/>
    </row>
    <row r="471" spans="1:18" ht="13.2" customHeight="1" x14ac:dyDescent="0.3">
      <c r="A471" s="97"/>
      <c r="B471" s="127" t="s">
        <v>984</v>
      </c>
      <c r="C471" s="49"/>
      <c r="D471" s="126" t="s">
        <v>985</v>
      </c>
      <c r="E471" s="126"/>
      <c r="F471" s="126" t="s">
        <v>986</v>
      </c>
      <c r="G471" s="126" t="s">
        <v>987</v>
      </c>
      <c r="H471" s="158">
        <v>1</v>
      </c>
      <c r="I471" s="91"/>
      <c r="J471" s="47">
        <v>0</v>
      </c>
      <c r="K471" s="91">
        <f t="shared" si="14"/>
        <v>1</v>
      </c>
      <c r="L471" s="49"/>
      <c r="M471" s="49"/>
      <c r="N471" s="49"/>
      <c r="O471" s="47"/>
      <c r="P471" s="47"/>
      <c r="Q471" s="47">
        <f t="shared" si="13"/>
        <v>1</v>
      </c>
      <c r="R471" s="47"/>
    </row>
    <row r="472" spans="1:18" ht="13.2" customHeight="1" x14ac:dyDescent="0.3">
      <c r="A472" s="97"/>
      <c r="B472" s="127" t="s">
        <v>988</v>
      </c>
      <c r="C472" s="49"/>
      <c r="D472" s="126" t="s">
        <v>989</v>
      </c>
      <c r="E472" s="126">
        <v>312012</v>
      </c>
      <c r="F472" s="126" t="s">
        <v>986</v>
      </c>
      <c r="G472" s="126" t="s">
        <v>990</v>
      </c>
      <c r="H472" s="158">
        <v>11</v>
      </c>
      <c r="I472" s="91"/>
      <c r="J472" s="47">
        <v>0</v>
      </c>
      <c r="K472" s="91">
        <f t="shared" si="14"/>
        <v>11</v>
      </c>
      <c r="L472" s="49"/>
      <c r="M472" s="49"/>
      <c r="N472" s="49"/>
      <c r="O472" s="47"/>
      <c r="P472" s="47"/>
      <c r="Q472" s="47">
        <f t="shared" ref="Q472:Q503" si="15">J472+K472-L472-M472-N472-O472-P472</f>
        <v>11</v>
      </c>
      <c r="R472" s="47"/>
    </row>
    <row r="473" spans="1:18" ht="13.2" customHeight="1" x14ac:dyDescent="0.3">
      <c r="A473" s="97"/>
      <c r="B473" s="127" t="s">
        <v>988</v>
      </c>
      <c r="C473" s="49"/>
      <c r="D473" s="126" t="s">
        <v>989</v>
      </c>
      <c r="E473" s="126">
        <v>312012</v>
      </c>
      <c r="F473" s="126" t="s">
        <v>991</v>
      </c>
      <c r="G473" s="126" t="s">
        <v>990</v>
      </c>
      <c r="H473" s="158">
        <v>4</v>
      </c>
      <c r="I473" s="91"/>
      <c r="J473" s="47">
        <v>0</v>
      </c>
      <c r="K473" s="91">
        <f t="shared" si="14"/>
        <v>4</v>
      </c>
      <c r="L473" s="49"/>
      <c r="M473" s="49"/>
      <c r="N473" s="49"/>
      <c r="O473" s="47"/>
      <c r="P473" s="47"/>
      <c r="Q473" s="47">
        <f t="shared" si="15"/>
        <v>4</v>
      </c>
      <c r="R473" s="47"/>
    </row>
    <row r="474" spans="1:18" ht="13.2" customHeight="1" x14ac:dyDescent="0.3">
      <c r="A474" s="97"/>
      <c r="B474" s="127" t="s">
        <v>988</v>
      </c>
      <c r="C474" s="49"/>
      <c r="D474" s="126" t="s">
        <v>989</v>
      </c>
      <c r="E474" s="126">
        <v>312012</v>
      </c>
      <c r="F474" s="126" t="s">
        <v>991</v>
      </c>
      <c r="G474" s="126" t="s">
        <v>992</v>
      </c>
      <c r="H474" s="158">
        <v>5</v>
      </c>
      <c r="I474" s="91"/>
      <c r="J474" s="47">
        <v>0</v>
      </c>
      <c r="K474" s="91">
        <f t="shared" si="14"/>
        <v>5</v>
      </c>
      <c r="L474" s="49"/>
      <c r="M474" s="49"/>
      <c r="N474" s="49"/>
      <c r="O474" s="47"/>
      <c r="P474" s="47"/>
      <c r="Q474" s="47">
        <f t="shared" si="15"/>
        <v>5</v>
      </c>
      <c r="R474" s="47"/>
    </row>
    <row r="475" spans="1:18" ht="13.2" customHeight="1" x14ac:dyDescent="0.3">
      <c r="A475" s="97"/>
      <c r="B475" s="127" t="s">
        <v>988</v>
      </c>
      <c r="C475" s="49"/>
      <c r="D475" s="126" t="s">
        <v>989</v>
      </c>
      <c r="E475" s="126">
        <v>312012</v>
      </c>
      <c r="F475" s="126" t="s">
        <v>991</v>
      </c>
      <c r="G475" s="126" t="s">
        <v>993</v>
      </c>
      <c r="H475" s="158">
        <v>1</v>
      </c>
      <c r="I475" s="91"/>
      <c r="J475" s="47">
        <v>0</v>
      </c>
      <c r="K475" s="91">
        <f t="shared" si="14"/>
        <v>1</v>
      </c>
      <c r="L475" s="49"/>
      <c r="M475" s="49"/>
      <c r="N475" s="49"/>
      <c r="O475" s="47"/>
      <c r="P475" s="47"/>
      <c r="Q475" s="47">
        <f t="shared" si="15"/>
        <v>1</v>
      </c>
      <c r="R475" s="47"/>
    </row>
    <row r="476" spans="1:18" ht="13.2" customHeight="1" x14ac:dyDescent="0.3">
      <c r="A476" s="97"/>
      <c r="B476" s="127" t="s">
        <v>988</v>
      </c>
      <c r="C476" s="49"/>
      <c r="D476" s="126" t="s">
        <v>989</v>
      </c>
      <c r="E476" s="126">
        <v>312012</v>
      </c>
      <c r="F476" s="126" t="s">
        <v>994</v>
      </c>
      <c r="G476" s="126" t="s">
        <v>995</v>
      </c>
      <c r="H476" s="158">
        <v>1</v>
      </c>
      <c r="I476" s="91"/>
      <c r="J476" s="47">
        <v>0</v>
      </c>
      <c r="K476" s="91">
        <f t="shared" si="14"/>
        <v>1</v>
      </c>
      <c r="L476" s="49"/>
      <c r="M476" s="49"/>
      <c r="N476" s="49"/>
      <c r="O476" s="47"/>
      <c r="P476" s="47"/>
      <c r="Q476" s="47">
        <f t="shared" si="15"/>
        <v>1</v>
      </c>
      <c r="R476" s="47"/>
    </row>
    <row r="477" spans="1:18" ht="13.2" customHeight="1" x14ac:dyDescent="0.3">
      <c r="A477" s="97"/>
      <c r="B477" s="127" t="s">
        <v>996</v>
      </c>
      <c r="C477" s="49"/>
      <c r="D477" s="126" t="s">
        <v>997</v>
      </c>
      <c r="E477" s="126" t="s">
        <v>452</v>
      </c>
      <c r="F477" s="128"/>
      <c r="G477" s="126" t="s">
        <v>998</v>
      </c>
      <c r="H477" s="158">
        <v>5</v>
      </c>
      <c r="I477" s="91"/>
      <c r="J477" s="47">
        <v>0</v>
      </c>
      <c r="K477" s="91">
        <f t="shared" si="14"/>
        <v>5</v>
      </c>
      <c r="L477" s="49"/>
      <c r="M477" s="49"/>
      <c r="N477" s="49"/>
      <c r="O477" s="47"/>
      <c r="P477" s="47"/>
      <c r="Q477" s="47">
        <f t="shared" si="15"/>
        <v>5</v>
      </c>
      <c r="R477" s="47"/>
    </row>
    <row r="478" spans="1:18" ht="13.2" customHeight="1" x14ac:dyDescent="0.3">
      <c r="A478" s="97"/>
      <c r="B478" s="127" t="s">
        <v>999</v>
      </c>
      <c r="C478" s="49"/>
      <c r="D478" s="126" t="s">
        <v>859</v>
      </c>
      <c r="E478" s="126">
        <v>1000000723</v>
      </c>
      <c r="F478" s="128" t="s">
        <v>860</v>
      </c>
      <c r="G478" s="126" t="s">
        <v>890</v>
      </c>
      <c r="H478" s="158">
        <v>100</v>
      </c>
      <c r="I478" s="91"/>
      <c r="J478" s="47">
        <v>0</v>
      </c>
      <c r="K478" s="91">
        <f t="shared" si="14"/>
        <v>100</v>
      </c>
      <c r="L478" s="49"/>
      <c r="M478" s="49"/>
      <c r="N478" s="49"/>
      <c r="O478" s="47"/>
      <c r="P478" s="47"/>
      <c r="Q478" s="47">
        <f t="shared" si="15"/>
        <v>100</v>
      </c>
      <c r="R478" s="47"/>
    </row>
    <row r="479" spans="1:18" ht="13.2" customHeight="1" x14ac:dyDescent="0.3">
      <c r="A479" s="97"/>
      <c r="B479" s="127" t="s">
        <v>1000</v>
      </c>
      <c r="C479" s="49"/>
      <c r="D479" s="126"/>
      <c r="E479" s="126"/>
      <c r="F479" s="126" t="s">
        <v>1001</v>
      </c>
      <c r="G479" s="126" t="s">
        <v>1002</v>
      </c>
      <c r="H479" s="158">
        <v>1</v>
      </c>
      <c r="I479" s="91"/>
      <c r="J479" s="47">
        <v>0</v>
      </c>
      <c r="K479" s="91">
        <f t="shared" si="14"/>
        <v>1</v>
      </c>
      <c r="L479" s="49"/>
      <c r="M479" s="49"/>
      <c r="N479" s="49"/>
      <c r="O479" s="47"/>
      <c r="P479" s="47"/>
      <c r="Q479" s="47">
        <f t="shared" si="15"/>
        <v>1</v>
      </c>
      <c r="R479" s="47"/>
    </row>
    <row r="480" spans="1:18" ht="13.2" customHeight="1" x14ac:dyDescent="0.3">
      <c r="A480" s="97"/>
      <c r="B480" s="127" t="s">
        <v>1003</v>
      </c>
      <c r="C480" s="49"/>
      <c r="D480" s="126" t="s">
        <v>767</v>
      </c>
      <c r="E480" s="126"/>
      <c r="F480" s="126" t="s">
        <v>1004</v>
      </c>
      <c r="G480" s="126" t="s">
        <v>1005</v>
      </c>
      <c r="H480" s="158">
        <v>13</v>
      </c>
      <c r="I480" s="91"/>
      <c r="J480" s="47">
        <v>0</v>
      </c>
      <c r="K480" s="91">
        <f t="shared" ref="K480:K511" si="16">H480</f>
        <v>13</v>
      </c>
      <c r="L480" s="49"/>
      <c r="M480" s="49"/>
      <c r="N480" s="49"/>
      <c r="O480" s="47"/>
      <c r="P480" s="47"/>
      <c r="Q480" s="47">
        <f t="shared" si="15"/>
        <v>13</v>
      </c>
      <c r="R480" s="47"/>
    </row>
    <row r="481" spans="1:18" ht="13.2" customHeight="1" x14ac:dyDescent="0.3">
      <c r="A481" s="97"/>
      <c r="B481" s="127" t="s">
        <v>1003</v>
      </c>
      <c r="C481" s="49"/>
      <c r="D481" s="126" t="s">
        <v>767</v>
      </c>
      <c r="E481" s="126"/>
      <c r="F481" s="126" t="s">
        <v>1006</v>
      </c>
      <c r="G481" s="126" t="s">
        <v>1007</v>
      </c>
      <c r="H481" s="158">
        <v>10</v>
      </c>
      <c r="I481" s="91"/>
      <c r="J481" s="47">
        <v>0</v>
      </c>
      <c r="K481" s="91">
        <f t="shared" si="16"/>
        <v>10</v>
      </c>
      <c r="L481" s="49"/>
      <c r="M481" s="49"/>
      <c r="N481" s="49"/>
      <c r="O481" s="47"/>
      <c r="P481" s="47"/>
      <c r="Q481" s="47">
        <f t="shared" si="15"/>
        <v>10</v>
      </c>
      <c r="R481" s="47"/>
    </row>
    <row r="482" spans="1:18" ht="13.2" customHeight="1" x14ac:dyDescent="0.3">
      <c r="A482" s="97"/>
      <c r="B482" s="127" t="s">
        <v>1008</v>
      </c>
      <c r="C482" s="49"/>
      <c r="D482" s="126" t="s">
        <v>767</v>
      </c>
      <c r="E482" s="126"/>
      <c r="F482" s="126">
        <v>34321425</v>
      </c>
      <c r="G482" s="126" t="s">
        <v>1009</v>
      </c>
      <c r="H482" s="158">
        <v>14</v>
      </c>
      <c r="I482" s="91"/>
      <c r="J482" s="47">
        <v>0</v>
      </c>
      <c r="K482" s="91">
        <f t="shared" si="16"/>
        <v>14</v>
      </c>
      <c r="L482" s="49"/>
      <c r="M482" s="49"/>
      <c r="N482" s="49"/>
      <c r="O482" s="47"/>
      <c r="P482" s="47"/>
      <c r="Q482" s="47">
        <f t="shared" si="15"/>
        <v>14</v>
      </c>
      <c r="R482" s="47"/>
    </row>
    <row r="483" spans="1:18" ht="13.2" customHeight="1" x14ac:dyDescent="0.3">
      <c r="A483" s="97"/>
      <c r="B483" s="127" t="s">
        <v>1010</v>
      </c>
      <c r="C483" s="49"/>
      <c r="D483" s="126" t="s">
        <v>1011</v>
      </c>
      <c r="E483" s="126"/>
      <c r="F483" s="126">
        <v>34321425</v>
      </c>
      <c r="G483" s="126" t="s">
        <v>1012</v>
      </c>
      <c r="H483" s="158">
        <v>20</v>
      </c>
      <c r="I483" s="91"/>
      <c r="J483" s="47">
        <v>0</v>
      </c>
      <c r="K483" s="91">
        <f t="shared" si="16"/>
        <v>20</v>
      </c>
      <c r="L483" s="49"/>
      <c r="M483" s="49"/>
      <c r="N483" s="49"/>
      <c r="O483" s="47"/>
      <c r="P483" s="47"/>
      <c r="Q483" s="47">
        <f t="shared" si="15"/>
        <v>20</v>
      </c>
      <c r="R483" s="47"/>
    </row>
    <row r="484" spans="1:18" ht="13.2" customHeight="1" x14ac:dyDescent="0.3">
      <c r="A484" s="97"/>
      <c r="B484" s="127" t="s">
        <v>1010</v>
      </c>
      <c r="C484" s="49"/>
      <c r="D484" s="126" t="s">
        <v>1011</v>
      </c>
      <c r="E484" s="126"/>
      <c r="F484" s="126">
        <v>20015</v>
      </c>
      <c r="G484" s="126" t="s">
        <v>1012</v>
      </c>
      <c r="H484" s="158">
        <v>10</v>
      </c>
      <c r="I484" s="91"/>
      <c r="J484" s="47">
        <v>0</v>
      </c>
      <c r="K484" s="91">
        <f t="shared" si="16"/>
        <v>10</v>
      </c>
      <c r="L484" s="49"/>
      <c r="M484" s="49"/>
      <c r="N484" s="49"/>
      <c r="O484" s="47"/>
      <c r="P484" s="47"/>
      <c r="Q484" s="47">
        <f t="shared" si="15"/>
        <v>10</v>
      </c>
      <c r="R484" s="47"/>
    </row>
    <row r="485" spans="1:18" ht="13.2" customHeight="1" x14ac:dyDescent="0.3">
      <c r="A485" s="97"/>
      <c r="B485" s="127" t="s">
        <v>1013</v>
      </c>
      <c r="C485" s="49"/>
      <c r="D485" s="126" t="s">
        <v>1014</v>
      </c>
      <c r="E485" s="126">
        <v>312012</v>
      </c>
      <c r="F485" s="126">
        <v>20343</v>
      </c>
      <c r="G485" s="126" t="s">
        <v>1015</v>
      </c>
      <c r="H485" s="158">
        <v>2</v>
      </c>
      <c r="I485" s="91"/>
      <c r="J485" s="47">
        <v>0</v>
      </c>
      <c r="K485" s="91">
        <f t="shared" si="16"/>
        <v>2</v>
      </c>
      <c r="L485" s="49"/>
      <c r="M485" s="49"/>
      <c r="N485" s="49"/>
      <c r="O485" s="47"/>
      <c r="P485" s="47"/>
      <c r="Q485" s="47">
        <f t="shared" si="15"/>
        <v>2</v>
      </c>
      <c r="R485" s="47"/>
    </row>
    <row r="486" spans="1:18" ht="13.2" customHeight="1" x14ac:dyDescent="0.3">
      <c r="A486" s="97"/>
      <c r="B486" s="127" t="s">
        <v>1016</v>
      </c>
      <c r="C486" s="49"/>
      <c r="D486" s="126" t="s">
        <v>1014</v>
      </c>
      <c r="E486" s="126">
        <v>312012</v>
      </c>
      <c r="F486" s="126" t="s">
        <v>1017</v>
      </c>
      <c r="G486" s="126" t="s">
        <v>1015</v>
      </c>
      <c r="H486" s="158">
        <v>10</v>
      </c>
      <c r="I486" s="91"/>
      <c r="J486" s="47">
        <v>0</v>
      </c>
      <c r="K486" s="91">
        <f t="shared" si="16"/>
        <v>10</v>
      </c>
      <c r="L486" s="49"/>
      <c r="M486" s="49"/>
      <c r="N486" s="49"/>
      <c r="O486" s="47"/>
      <c r="P486" s="47"/>
      <c r="Q486" s="47">
        <f t="shared" si="15"/>
        <v>10</v>
      </c>
      <c r="R486" s="47"/>
    </row>
    <row r="487" spans="1:18" ht="13.2" customHeight="1" x14ac:dyDescent="0.3">
      <c r="A487" s="97"/>
      <c r="B487" s="127" t="s">
        <v>1018</v>
      </c>
      <c r="C487" s="49"/>
      <c r="D487" s="126" t="s">
        <v>1019</v>
      </c>
      <c r="E487" s="126"/>
      <c r="F487" s="126" t="s">
        <v>1020</v>
      </c>
      <c r="G487" s="126" t="s">
        <v>1021</v>
      </c>
      <c r="H487" s="158">
        <v>3</v>
      </c>
      <c r="I487" s="91"/>
      <c r="J487" s="47">
        <v>0</v>
      </c>
      <c r="K487" s="91">
        <f t="shared" si="16"/>
        <v>3</v>
      </c>
      <c r="L487" s="49"/>
      <c r="M487" s="49"/>
      <c r="N487" s="49"/>
      <c r="O487" s="47"/>
      <c r="P487" s="47"/>
      <c r="Q487" s="47">
        <f t="shared" si="15"/>
        <v>3</v>
      </c>
      <c r="R487" s="47"/>
    </row>
    <row r="488" spans="1:18" ht="13.2" customHeight="1" x14ac:dyDescent="0.3">
      <c r="A488" s="97"/>
      <c r="B488" s="127" t="s">
        <v>1018</v>
      </c>
      <c r="C488" s="49"/>
      <c r="D488" s="126" t="s">
        <v>1019</v>
      </c>
      <c r="E488" s="126"/>
      <c r="F488" s="126" t="s">
        <v>1020</v>
      </c>
      <c r="G488" s="126" t="s">
        <v>1021</v>
      </c>
      <c r="H488" s="158">
        <v>2</v>
      </c>
      <c r="I488" s="91"/>
      <c r="J488" s="47">
        <v>0</v>
      </c>
      <c r="K488" s="91">
        <f t="shared" si="16"/>
        <v>2</v>
      </c>
      <c r="L488" s="49"/>
      <c r="M488" s="49"/>
      <c r="N488" s="49"/>
      <c r="O488" s="47"/>
      <c r="P488" s="47"/>
      <c r="Q488" s="47">
        <f t="shared" si="15"/>
        <v>2</v>
      </c>
      <c r="R488" s="47"/>
    </row>
    <row r="489" spans="1:18" ht="13.2" customHeight="1" x14ac:dyDescent="0.3">
      <c r="A489" s="97"/>
      <c r="B489" s="127" t="s">
        <v>1018</v>
      </c>
      <c r="C489" s="49"/>
      <c r="D489" s="126" t="s">
        <v>1019</v>
      </c>
      <c r="E489" s="126"/>
      <c r="F489" s="126" t="s">
        <v>1020</v>
      </c>
      <c r="G489" s="126" t="s">
        <v>1021</v>
      </c>
      <c r="H489" s="158">
        <v>2</v>
      </c>
      <c r="I489" s="91"/>
      <c r="J489" s="47">
        <v>0</v>
      </c>
      <c r="K489" s="91">
        <f t="shared" si="16"/>
        <v>2</v>
      </c>
      <c r="L489" s="49"/>
      <c r="M489" s="49"/>
      <c r="N489" s="49"/>
      <c r="O489" s="47"/>
      <c r="P489" s="47"/>
      <c r="Q489" s="47">
        <f t="shared" si="15"/>
        <v>2</v>
      </c>
      <c r="R489" s="47"/>
    </row>
    <row r="490" spans="1:18" ht="13.2" customHeight="1" x14ac:dyDescent="0.3">
      <c r="A490" s="97"/>
      <c r="B490" s="127" t="s">
        <v>1018</v>
      </c>
      <c r="C490" s="49"/>
      <c r="D490" s="126" t="s">
        <v>1019</v>
      </c>
      <c r="E490" s="126"/>
      <c r="F490" s="126">
        <v>181010</v>
      </c>
      <c r="G490" s="126" t="s">
        <v>1022</v>
      </c>
      <c r="H490" s="158">
        <v>1</v>
      </c>
      <c r="I490" s="91"/>
      <c r="J490" s="47">
        <v>0</v>
      </c>
      <c r="K490" s="91">
        <f t="shared" si="16"/>
        <v>1</v>
      </c>
      <c r="L490" s="49"/>
      <c r="M490" s="49"/>
      <c r="N490" s="49"/>
      <c r="O490" s="47"/>
      <c r="P490" s="47"/>
      <c r="Q490" s="47">
        <f t="shared" si="15"/>
        <v>1</v>
      </c>
      <c r="R490" s="47"/>
    </row>
    <row r="491" spans="1:18" ht="13.2" customHeight="1" x14ac:dyDescent="0.3">
      <c r="A491" s="97"/>
      <c r="B491" s="127" t="s">
        <v>1023</v>
      </c>
      <c r="C491" s="49"/>
      <c r="D491" s="126" t="s">
        <v>1024</v>
      </c>
      <c r="E491" s="126">
        <v>30024</v>
      </c>
      <c r="F491" s="126">
        <v>200203</v>
      </c>
      <c r="G491" s="126" t="s">
        <v>1025</v>
      </c>
      <c r="H491" s="158">
        <v>13</v>
      </c>
      <c r="I491" s="91"/>
      <c r="J491" s="47">
        <v>0</v>
      </c>
      <c r="K491" s="91">
        <f t="shared" si="16"/>
        <v>13</v>
      </c>
      <c r="L491" s="49"/>
      <c r="M491" s="49"/>
      <c r="N491" s="49"/>
      <c r="O491" s="47"/>
      <c r="P491" s="47"/>
      <c r="Q491" s="47">
        <f t="shared" si="15"/>
        <v>13</v>
      </c>
      <c r="R491" s="47"/>
    </row>
    <row r="492" spans="1:18" ht="13.2" customHeight="1" x14ac:dyDescent="0.3">
      <c r="A492" s="97"/>
      <c r="B492" s="127" t="s">
        <v>1026</v>
      </c>
      <c r="C492" s="49"/>
      <c r="D492" s="126" t="s">
        <v>1024</v>
      </c>
      <c r="E492" s="126">
        <v>30096</v>
      </c>
      <c r="F492" s="126">
        <v>1621802</v>
      </c>
      <c r="G492" s="126" t="s">
        <v>1025</v>
      </c>
      <c r="H492" s="158">
        <v>7</v>
      </c>
      <c r="I492" s="91"/>
      <c r="J492" s="47">
        <v>0</v>
      </c>
      <c r="K492" s="91">
        <f t="shared" si="16"/>
        <v>7</v>
      </c>
      <c r="L492" s="49"/>
      <c r="M492" s="49"/>
      <c r="N492" s="49"/>
      <c r="O492" s="47"/>
      <c r="P492" s="47"/>
      <c r="Q492" s="47">
        <f t="shared" si="15"/>
        <v>7</v>
      </c>
      <c r="R492" s="47"/>
    </row>
    <row r="493" spans="1:18" ht="13.2" customHeight="1" x14ac:dyDescent="0.3">
      <c r="A493" s="97"/>
      <c r="B493" s="127" t="s">
        <v>1027</v>
      </c>
      <c r="C493" s="49"/>
      <c r="D493" s="126" t="s">
        <v>1028</v>
      </c>
      <c r="E493" s="126" t="s">
        <v>1029</v>
      </c>
      <c r="F493" s="126">
        <v>1861903</v>
      </c>
      <c r="G493" s="126" t="s">
        <v>998</v>
      </c>
      <c r="H493" s="158">
        <v>14</v>
      </c>
      <c r="I493" s="91"/>
      <c r="J493" s="47">
        <v>0</v>
      </c>
      <c r="K493" s="91">
        <f t="shared" si="16"/>
        <v>14</v>
      </c>
      <c r="L493" s="49"/>
      <c r="M493" s="49"/>
      <c r="N493" s="49"/>
      <c r="O493" s="47"/>
      <c r="P493" s="47"/>
      <c r="Q493" s="47">
        <f t="shared" si="15"/>
        <v>14</v>
      </c>
      <c r="R493" s="47"/>
    </row>
    <row r="494" spans="1:18" ht="13.2" customHeight="1" x14ac:dyDescent="0.3">
      <c r="A494" s="97"/>
      <c r="B494" s="127" t="s">
        <v>1030</v>
      </c>
      <c r="C494" s="49"/>
      <c r="D494" s="126" t="s">
        <v>1028</v>
      </c>
      <c r="E494" s="126" t="s">
        <v>908</v>
      </c>
      <c r="F494" s="126">
        <v>2322024</v>
      </c>
      <c r="G494" s="126" t="s">
        <v>998</v>
      </c>
      <c r="H494" s="158">
        <v>2</v>
      </c>
      <c r="I494" s="91"/>
      <c r="J494" s="47">
        <v>0</v>
      </c>
      <c r="K494" s="91">
        <f t="shared" si="16"/>
        <v>2</v>
      </c>
      <c r="L494" s="49"/>
      <c r="M494" s="49"/>
      <c r="N494" s="49"/>
      <c r="O494" s="47"/>
      <c r="P494" s="47"/>
      <c r="Q494" s="47">
        <f t="shared" si="15"/>
        <v>2</v>
      </c>
      <c r="R494" s="47"/>
    </row>
    <row r="495" spans="1:18" ht="13.2" customHeight="1" x14ac:dyDescent="0.3">
      <c r="A495" s="97"/>
      <c r="B495" s="127" t="s">
        <v>1031</v>
      </c>
      <c r="C495" s="49"/>
      <c r="D495" s="126" t="s">
        <v>1032</v>
      </c>
      <c r="E495" s="126">
        <v>430488</v>
      </c>
      <c r="F495" s="126" t="s">
        <v>1033</v>
      </c>
      <c r="G495" s="126" t="s">
        <v>1034</v>
      </c>
      <c r="H495" s="158">
        <v>45</v>
      </c>
      <c r="I495" s="91"/>
      <c r="J495" s="47">
        <v>0</v>
      </c>
      <c r="K495" s="91">
        <f t="shared" si="16"/>
        <v>45</v>
      </c>
      <c r="L495" s="49"/>
      <c r="M495" s="49"/>
      <c r="N495" s="49"/>
      <c r="O495" s="47"/>
      <c r="P495" s="47"/>
      <c r="Q495" s="47">
        <f t="shared" si="15"/>
        <v>45</v>
      </c>
      <c r="R495" s="47"/>
    </row>
    <row r="496" spans="1:18" ht="13.2" customHeight="1" x14ac:dyDescent="0.3">
      <c r="A496" s="97"/>
      <c r="B496" s="127" t="s">
        <v>1031</v>
      </c>
      <c r="C496" s="49"/>
      <c r="D496" s="126" t="s">
        <v>1035</v>
      </c>
      <c r="E496" s="126"/>
      <c r="F496" s="126" t="s">
        <v>1033</v>
      </c>
      <c r="G496" s="126" t="s">
        <v>1036</v>
      </c>
      <c r="H496" s="158">
        <v>9</v>
      </c>
      <c r="I496" s="91"/>
      <c r="J496" s="47">
        <v>0</v>
      </c>
      <c r="K496" s="91">
        <f t="shared" si="16"/>
        <v>9</v>
      </c>
      <c r="L496" s="49"/>
      <c r="M496" s="49"/>
      <c r="N496" s="49"/>
      <c r="O496" s="47"/>
      <c r="P496" s="47"/>
      <c r="Q496" s="47">
        <f t="shared" si="15"/>
        <v>9</v>
      </c>
      <c r="R496" s="47"/>
    </row>
    <row r="497" spans="1:18" ht="13.2" customHeight="1" x14ac:dyDescent="0.3">
      <c r="A497" s="97"/>
      <c r="B497" s="127" t="s">
        <v>1031</v>
      </c>
      <c r="C497" s="49"/>
      <c r="D497" s="126" t="s">
        <v>1035</v>
      </c>
      <c r="E497" s="126"/>
      <c r="F497" s="126" t="s">
        <v>1037</v>
      </c>
      <c r="G497" s="126" t="s">
        <v>1038</v>
      </c>
      <c r="H497" s="158">
        <v>1</v>
      </c>
      <c r="I497" s="91"/>
      <c r="J497" s="47">
        <v>0</v>
      </c>
      <c r="K497" s="91">
        <f t="shared" si="16"/>
        <v>1</v>
      </c>
      <c r="L497" s="49"/>
      <c r="M497" s="49"/>
      <c r="N497" s="49"/>
      <c r="O497" s="47"/>
      <c r="P497" s="47"/>
      <c r="Q497" s="47">
        <f t="shared" si="15"/>
        <v>1</v>
      </c>
      <c r="R497" s="47"/>
    </row>
    <row r="498" spans="1:18" ht="13.2" customHeight="1" x14ac:dyDescent="0.3">
      <c r="A498" s="97"/>
      <c r="B498" s="127" t="s">
        <v>1031</v>
      </c>
      <c r="C498" s="49"/>
      <c r="D498" s="126" t="s">
        <v>1035</v>
      </c>
      <c r="E498" s="126"/>
      <c r="F498" s="126" t="s">
        <v>1039</v>
      </c>
      <c r="G498" s="126" t="s">
        <v>1040</v>
      </c>
      <c r="H498" s="158">
        <v>1</v>
      </c>
      <c r="I498" s="91"/>
      <c r="J498" s="47">
        <v>0</v>
      </c>
      <c r="K498" s="91">
        <f t="shared" si="16"/>
        <v>1</v>
      </c>
      <c r="L498" s="49"/>
      <c r="M498" s="49"/>
      <c r="N498" s="49"/>
      <c r="O498" s="47"/>
      <c r="P498" s="47"/>
      <c r="Q498" s="47">
        <f t="shared" si="15"/>
        <v>1</v>
      </c>
      <c r="R498" s="47"/>
    </row>
    <row r="499" spans="1:18" ht="13.2" customHeight="1" x14ac:dyDescent="0.3">
      <c r="A499" s="97"/>
      <c r="B499" s="127" t="s">
        <v>1041</v>
      </c>
      <c r="C499" s="49"/>
      <c r="D499" s="126" t="s">
        <v>1035</v>
      </c>
      <c r="E499" s="126"/>
      <c r="F499" s="126" t="s">
        <v>1039</v>
      </c>
      <c r="G499" s="126"/>
      <c r="H499" s="158">
        <v>7</v>
      </c>
      <c r="I499" s="91"/>
      <c r="J499" s="47">
        <v>0</v>
      </c>
      <c r="K499" s="91">
        <f t="shared" si="16"/>
        <v>7</v>
      </c>
      <c r="L499" s="49"/>
      <c r="M499" s="49"/>
      <c r="N499" s="49"/>
      <c r="O499" s="47"/>
      <c r="P499" s="47"/>
      <c r="Q499" s="47">
        <f t="shared" si="15"/>
        <v>7</v>
      </c>
      <c r="R499" s="47"/>
    </row>
    <row r="500" spans="1:18" ht="13.2" customHeight="1" x14ac:dyDescent="0.3">
      <c r="A500" s="97"/>
      <c r="B500" s="127" t="s">
        <v>1041</v>
      </c>
      <c r="C500" s="49"/>
      <c r="D500" s="126" t="s">
        <v>1035</v>
      </c>
      <c r="E500" s="126"/>
      <c r="F500" s="126" t="s">
        <v>1042</v>
      </c>
      <c r="G500" s="126" t="s">
        <v>1043</v>
      </c>
      <c r="H500" s="158">
        <v>2</v>
      </c>
      <c r="I500" s="91"/>
      <c r="J500" s="47">
        <v>0</v>
      </c>
      <c r="K500" s="91">
        <f t="shared" si="16"/>
        <v>2</v>
      </c>
      <c r="L500" s="49"/>
      <c r="M500" s="49"/>
      <c r="N500" s="49"/>
      <c r="O500" s="47"/>
      <c r="P500" s="47"/>
      <c r="Q500" s="47">
        <f t="shared" si="15"/>
        <v>2</v>
      </c>
      <c r="R500" s="47"/>
    </row>
    <row r="501" spans="1:18" ht="13.2" customHeight="1" x14ac:dyDescent="0.3">
      <c r="A501" s="97"/>
      <c r="B501" s="127" t="s">
        <v>1041</v>
      </c>
      <c r="C501" s="49"/>
      <c r="D501" s="126" t="s">
        <v>1035</v>
      </c>
      <c r="E501" s="126"/>
      <c r="F501" s="126" t="s">
        <v>1044</v>
      </c>
      <c r="G501" s="126" t="s">
        <v>1045</v>
      </c>
      <c r="H501" s="158">
        <v>1</v>
      </c>
      <c r="I501" s="91"/>
      <c r="J501" s="47">
        <v>0</v>
      </c>
      <c r="K501" s="91">
        <f t="shared" si="16"/>
        <v>1</v>
      </c>
      <c r="L501" s="49"/>
      <c r="M501" s="49"/>
      <c r="N501" s="49"/>
      <c r="O501" s="47"/>
      <c r="P501" s="47"/>
      <c r="Q501" s="47">
        <f t="shared" si="15"/>
        <v>1</v>
      </c>
      <c r="R501" s="47"/>
    </row>
    <row r="502" spans="1:18" ht="13.2" customHeight="1" x14ac:dyDescent="0.3">
      <c r="A502" s="97"/>
      <c r="B502" s="127" t="s">
        <v>1041</v>
      </c>
      <c r="C502" s="49"/>
      <c r="D502" s="126" t="s">
        <v>1035</v>
      </c>
      <c r="E502" s="126"/>
      <c r="F502" s="126" t="s">
        <v>1046</v>
      </c>
      <c r="G502" s="126" t="s">
        <v>1045</v>
      </c>
      <c r="H502" s="158">
        <v>1</v>
      </c>
      <c r="I502" s="91"/>
      <c r="J502" s="47">
        <v>0</v>
      </c>
      <c r="K502" s="91">
        <f t="shared" si="16"/>
        <v>1</v>
      </c>
      <c r="L502" s="49"/>
      <c r="M502" s="49"/>
      <c r="N502" s="49"/>
      <c r="O502" s="47"/>
      <c r="P502" s="47"/>
      <c r="Q502" s="47">
        <f t="shared" si="15"/>
        <v>1</v>
      </c>
      <c r="R502" s="47"/>
    </row>
    <row r="503" spans="1:18" ht="13.2" customHeight="1" x14ac:dyDescent="0.3">
      <c r="A503" s="97"/>
      <c r="B503" s="127" t="s">
        <v>1041</v>
      </c>
      <c r="C503" s="49"/>
      <c r="D503" s="126" t="s">
        <v>1035</v>
      </c>
      <c r="E503" s="126"/>
      <c r="F503" s="126" t="s">
        <v>1046</v>
      </c>
      <c r="G503" s="126" t="s">
        <v>1043</v>
      </c>
      <c r="H503" s="158">
        <v>2</v>
      </c>
      <c r="I503" s="91"/>
      <c r="J503" s="47">
        <v>0</v>
      </c>
      <c r="K503" s="91">
        <f t="shared" si="16"/>
        <v>2</v>
      </c>
      <c r="L503" s="49"/>
      <c r="M503" s="49"/>
      <c r="N503" s="49"/>
      <c r="O503" s="47"/>
      <c r="P503" s="47"/>
      <c r="Q503" s="47">
        <f t="shared" si="15"/>
        <v>2</v>
      </c>
      <c r="R503" s="47"/>
    </row>
    <row r="504" spans="1:18" ht="13.2" customHeight="1" x14ac:dyDescent="0.3">
      <c r="A504" s="97"/>
      <c r="B504" s="127" t="s">
        <v>1047</v>
      </c>
      <c r="C504" s="49"/>
      <c r="D504" s="126" t="s">
        <v>1035</v>
      </c>
      <c r="E504" s="126"/>
      <c r="F504" s="126"/>
      <c r="G504" s="126" t="s">
        <v>1043</v>
      </c>
      <c r="H504" s="158">
        <v>2</v>
      </c>
      <c r="I504" s="91"/>
      <c r="J504" s="47">
        <v>0</v>
      </c>
      <c r="K504" s="91">
        <f t="shared" si="16"/>
        <v>2</v>
      </c>
      <c r="L504" s="49"/>
      <c r="M504" s="49"/>
      <c r="N504" s="49"/>
      <c r="O504" s="47"/>
      <c r="P504" s="47"/>
      <c r="Q504" s="47">
        <f t="shared" ref="Q504:Q535" si="17">J504+K504-L504-M504-N504-O504-P504</f>
        <v>2</v>
      </c>
      <c r="R504" s="47"/>
    </row>
    <row r="505" spans="1:18" ht="13.2" customHeight="1" x14ac:dyDescent="0.3">
      <c r="A505" s="97"/>
      <c r="B505" s="127" t="s">
        <v>1048</v>
      </c>
      <c r="C505" s="49"/>
      <c r="D505" s="126" t="s">
        <v>1049</v>
      </c>
      <c r="E505" s="126" t="s">
        <v>1050</v>
      </c>
      <c r="F505" s="126">
        <v>3031</v>
      </c>
      <c r="G505" s="126" t="s">
        <v>1051</v>
      </c>
      <c r="H505" s="158">
        <v>51</v>
      </c>
      <c r="I505" s="91"/>
      <c r="J505" s="47">
        <v>0</v>
      </c>
      <c r="K505" s="91">
        <f t="shared" si="16"/>
        <v>51</v>
      </c>
      <c r="L505" s="49"/>
      <c r="M505" s="49"/>
      <c r="N505" s="49"/>
      <c r="O505" s="47"/>
      <c r="P505" s="47"/>
      <c r="Q505" s="47">
        <f t="shared" si="17"/>
        <v>51</v>
      </c>
      <c r="R505" s="47"/>
    </row>
    <row r="506" spans="1:18" ht="13.2" customHeight="1" x14ac:dyDescent="0.3">
      <c r="A506" s="97"/>
      <c r="B506" s="127" t="s">
        <v>1052</v>
      </c>
      <c r="C506" s="49"/>
      <c r="D506" s="126" t="s">
        <v>1053</v>
      </c>
      <c r="E506" s="126">
        <v>10309546</v>
      </c>
      <c r="F506" s="126">
        <v>3037</v>
      </c>
      <c r="G506" s="126" t="s">
        <v>1054</v>
      </c>
      <c r="H506" s="158">
        <v>4</v>
      </c>
      <c r="I506" s="91"/>
      <c r="J506" s="47">
        <v>0</v>
      </c>
      <c r="K506" s="91">
        <f t="shared" si="16"/>
        <v>4</v>
      </c>
      <c r="L506" s="49"/>
      <c r="M506" s="49"/>
      <c r="N506" s="49"/>
      <c r="O506" s="47"/>
      <c r="P506" s="47"/>
      <c r="Q506" s="47">
        <f t="shared" si="17"/>
        <v>4</v>
      </c>
      <c r="R506" s="47"/>
    </row>
    <row r="507" spans="1:18" ht="13.2" customHeight="1" x14ac:dyDescent="0.3">
      <c r="A507" s="97"/>
      <c r="B507" s="127" t="s">
        <v>1055</v>
      </c>
      <c r="C507" s="49"/>
      <c r="D507" s="126" t="s">
        <v>1056</v>
      </c>
      <c r="E507" s="126">
        <v>10309547</v>
      </c>
      <c r="F507" s="126">
        <v>3037</v>
      </c>
      <c r="G507" s="126" t="s">
        <v>1057</v>
      </c>
      <c r="H507" s="158">
        <v>3</v>
      </c>
      <c r="I507" s="91"/>
      <c r="J507" s="47">
        <v>0</v>
      </c>
      <c r="K507" s="91">
        <f t="shared" si="16"/>
        <v>3</v>
      </c>
      <c r="L507" s="49"/>
      <c r="M507" s="49"/>
      <c r="N507" s="49"/>
      <c r="O507" s="47"/>
      <c r="P507" s="47"/>
      <c r="Q507" s="47">
        <f t="shared" si="17"/>
        <v>3</v>
      </c>
      <c r="R507" s="47"/>
    </row>
    <row r="508" spans="1:18" ht="13.2" customHeight="1" x14ac:dyDescent="0.3">
      <c r="A508" s="97"/>
      <c r="B508" s="127" t="s">
        <v>1055</v>
      </c>
      <c r="C508" s="49"/>
      <c r="D508" s="126" t="s">
        <v>1056</v>
      </c>
      <c r="E508" s="126">
        <v>10309547</v>
      </c>
      <c r="F508" s="126" t="s">
        <v>1058</v>
      </c>
      <c r="G508" s="126" t="s">
        <v>1059</v>
      </c>
      <c r="H508" s="158">
        <v>4</v>
      </c>
      <c r="I508" s="91"/>
      <c r="J508" s="47">
        <v>0</v>
      </c>
      <c r="K508" s="91">
        <f t="shared" si="16"/>
        <v>4</v>
      </c>
      <c r="L508" s="49"/>
      <c r="M508" s="49"/>
      <c r="N508" s="49"/>
      <c r="O508" s="47"/>
      <c r="P508" s="47"/>
      <c r="Q508" s="47">
        <f t="shared" si="17"/>
        <v>4</v>
      </c>
      <c r="R508" s="47"/>
    </row>
    <row r="509" spans="1:18" ht="13.2" customHeight="1" x14ac:dyDescent="0.3">
      <c r="A509" s="97"/>
      <c r="B509" s="127" t="s">
        <v>1060</v>
      </c>
      <c r="C509" s="49"/>
      <c r="D509" s="126" t="s">
        <v>1061</v>
      </c>
      <c r="E509" s="126" t="s">
        <v>1062</v>
      </c>
      <c r="F509" s="126" t="s">
        <v>1058</v>
      </c>
      <c r="G509" s="126" t="s">
        <v>1063</v>
      </c>
      <c r="H509" s="158">
        <v>9</v>
      </c>
      <c r="I509" s="91"/>
      <c r="J509" s="47">
        <v>0</v>
      </c>
      <c r="K509" s="91">
        <f t="shared" si="16"/>
        <v>9</v>
      </c>
      <c r="L509" s="49"/>
      <c r="M509" s="49"/>
      <c r="N509" s="49"/>
      <c r="O509" s="47"/>
      <c r="P509" s="47"/>
      <c r="Q509" s="47">
        <f t="shared" si="17"/>
        <v>9</v>
      </c>
      <c r="R509" s="47"/>
    </row>
    <row r="510" spans="1:18" ht="13.2" customHeight="1" x14ac:dyDescent="0.3">
      <c r="A510" s="97"/>
      <c r="B510" s="127" t="s">
        <v>1060</v>
      </c>
      <c r="C510" s="49"/>
      <c r="D510" s="126" t="s">
        <v>1061</v>
      </c>
      <c r="E510" s="126" t="s">
        <v>1062</v>
      </c>
      <c r="F510" s="126">
        <v>232953</v>
      </c>
      <c r="G510" s="126" t="s">
        <v>1064</v>
      </c>
      <c r="H510" s="158">
        <v>1</v>
      </c>
      <c r="I510" s="91"/>
      <c r="J510" s="47">
        <v>0</v>
      </c>
      <c r="K510" s="91">
        <f t="shared" si="16"/>
        <v>1</v>
      </c>
      <c r="L510" s="49"/>
      <c r="M510" s="49"/>
      <c r="N510" s="49"/>
      <c r="O510" s="47"/>
      <c r="P510" s="47"/>
      <c r="Q510" s="47">
        <f t="shared" si="17"/>
        <v>1</v>
      </c>
      <c r="R510" s="47"/>
    </row>
    <row r="511" spans="1:18" ht="13.2" customHeight="1" x14ac:dyDescent="0.3">
      <c r="A511" s="97"/>
      <c r="B511" s="127" t="s">
        <v>1065</v>
      </c>
      <c r="C511" s="49"/>
      <c r="D511" s="126" t="s">
        <v>1066</v>
      </c>
      <c r="E511" s="126" t="s">
        <v>1067</v>
      </c>
      <c r="F511" s="126">
        <v>232953</v>
      </c>
      <c r="G511" s="126" t="s">
        <v>1068</v>
      </c>
      <c r="H511" s="158">
        <v>9</v>
      </c>
      <c r="I511" s="91"/>
      <c r="J511" s="47">
        <v>0</v>
      </c>
      <c r="K511" s="91">
        <f t="shared" si="16"/>
        <v>9</v>
      </c>
      <c r="L511" s="49"/>
      <c r="M511" s="49"/>
      <c r="N511" s="49"/>
      <c r="O511" s="47"/>
      <c r="P511" s="47"/>
      <c r="Q511" s="47">
        <f t="shared" si="17"/>
        <v>9</v>
      </c>
      <c r="R511" s="47"/>
    </row>
    <row r="512" spans="1:18" ht="13.2" customHeight="1" x14ac:dyDescent="0.3">
      <c r="A512" s="97"/>
      <c r="B512" s="127" t="s">
        <v>1065</v>
      </c>
      <c r="C512" s="49"/>
      <c r="D512" s="126" t="s">
        <v>1066</v>
      </c>
      <c r="E512" s="126" t="s">
        <v>1067</v>
      </c>
      <c r="F512" s="126" t="s">
        <v>1069</v>
      </c>
      <c r="G512" s="126" t="s">
        <v>1068</v>
      </c>
      <c r="H512" s="158">
        <v>0.5</v>
      </c>
      <c r="I512" s="91"/>
      <c r="J512" s="47">
        <v>0</v>
      </c>
      <c r="K512" s="91">
        <f t="shared" ref="K512:K543" si="18">H512</f>
        <v>0.5</v>
      </c>
      <c r="L512" s="49"/>
      <c r="M512" s="49"/>
      <c r="N512" s="49"/>
      <c r="O512" s="47"/>
      <c r="P512" s="47"/>
      <c r="Q512" s="47">
        <f t="shared" si="17"/>
        <v>0.5</v>
      </c>
      <c r="R512" s="47"/>
    </row>
    <row r="513" spans="1:18" ht="13.2" customHeight="1" x14ac:dyDescent="0.3">
      <c r="A513" s="97"/>
      <c r="B513" s="127" t="s">
        <v>1065</v>
      </c>
      <c r="C513" s="49"/>
      <c r="D513" s="126" t="s">
        <v>767</v>
      </c>
      <c r="E513" s="126"/>
      <c r="F513" s="126" t="s">
        <v>1070</v>
      </c>
      <c r="G513" s="126" t="s">
        <v>1025</v>
      </c>
      <c r="H513" s="158">
        <v>1</v>
      </c>
      <c r="I513" s="91"/>
      <c r="J513" s="47">
        <v>0</v>
      </c>
      <c r="K513" s="91">
        <f t="shared" si="18"/>
        <v>1</v>
      </c>
      <c r="L513" s="49"/>
      <c r="M513" s="49"/>
      <c r="N513" s="49"/>
      <c r="O513" s="47"/>
      <c r="P513" s="47"/>
      <c r="Q513" s="47">
        <f t="shared" si="17"/>
        <v>1</v>
      </c>
      <c r="R513" s="47"/>
    </row>
    <row r="514" spans="1:18" ht="13.2" customHeight="1" x14ac:dyDescent="0.3">
      <c r="A514" s="97"/>
      <c r="B514" s="127" t="s">
        <v>1071</v>
      </c>
      <c r="C514" s="49"/>
      <c r="D514" s="126" t="s">
        <v>1072</v>
      </c>
      <c r="E514" s="126"/>
      <c r="F514" s="126" t="s">
        <v>1073</v>
      </c>
      <c r="G514" s="126" t="s">
        <v>849</v>
      </c>
      <c r="H514" s="158">
        <v>68</v>
      </c>
      <c r="I514" s="91"/>
      <c r="J514" s="47">
        <v>0</v>
      </c>
      <c r="K514" s="91">
        <f t="shared" si="18"/>
        <v>68</v>
      </c>
      <c r="L514" s="49"/>
      <c r="M514" s="49"/>
      <c r="N514" s="49"/>
      <c r="O514" s="47"/>
      <c r="P514" s="47"/>
      <c r="Q514" s="47">
        <f t="shared" si="17"/>
        <v>68</v>
      </c>
      <c r="R514" s="47"/>
    </row>
    <row r="515" spans="1:18" ht="13.2" customHeight="1" x14ac:dyDescent="0.3">
      <c r="A515" s="97"/>
      <c r="B515" s="127" t="s">
        <v>1074</v>
      </c>
      <c r="C515" s="49"/>
      <c r="D515" s="126" t="s">
        <v>1072</v>
      </c>
      <c r="E515" s="126"/>
      <c r="F515" s="126"/>
      <c r="G515" s="126" t="s">
        <v>849</v>
      </c>
      <c r="H515" s="158">
        <v>15</v>
      </c>
      <c r="I515" s="91"/>
      <c r="J515" s="47">
        <v>0</v>
      </c>
      <c r="K515" s="91">
        <f t="shared" si="18"/>
        <v>15</v>
      </c>
      <c r="L515" s="49"/>
      <c r="M515" s="49"/>
      <c r="N515" s="49"/>
      <c r="O515" s="47"/>
      <c r="P515" s="47"/>
      <c r="Q515" s="47">
        <f t="shared" si="17"/>
        <v>15</v>
      </c>
      <c r="R515" s="47"/>
    </row>
    <row r="516" spans="1:18" ht="13.2" customHeight="1" x14ac:dyDescent="0.3">
      <c r="A516" s="97"/>
      <c r="B516" s="127" t="s">
        <v>1075</v>
      </c>
      <c r="C516" s="49"/>
      <c r="D516" s="126"/>
      <c r="E516" s="126"/>
      <c r="F516" s="126" t="s">
        <v>1076</v>
      </c>
      <c r="G516" s="126" t="s">
        <v>1077</v>
      </c>
      <c r="H516" s="158">
        <v>1</v>
      </c>
      <c r="I516" s="91"/>
      <c r="J516" s="47">
        <v>0</v>
      </c>
      <c r="K516" s="91">
        <f t="shared" si="18"/>
        <v>1</v>
      </c>
      <c r="L516" s="49"/>
      <c r="M516" s="49"/>
      <c r="N516" s="49"/>
      <c r="O516" s="47"/>
      <c r="P516" s="47"/>
      <c r="Q516" s="47">
        <f t="shared" si="17"/>
        <v>1</v>
      </c>
      <c r="R516" s="47"/>
    </row>
    <row r="517" spans="1:18" ht="13.2" customHeight="1" x14ac:dyDescent="0.3">
      <c r="A517" s="97"/>
      <c r="B517" s="127" t="s">
        <v>1078</v>
      </c>
      <c r="C517" s="49"/>
      <c r="D517" s="126" t="s">
        <v>1079</v>
      </c>
      <c r="E517" s="126" t="s">
        <v>1080</v>
      </c>
      <c r="F517" s="126">
        <v>10561020</v>
      </c>
      <c r="G517" s="126" t="s">
        <v>849</v>
      </c>
      <c r="H517" s="158">
        <v>33</v>
      </c>
      <c r="I517" s="91"/>
      <c r="J517" s="47">
        <v>0</v>
      </c>
      <c r="K517" s="91">
        <f t="shared" si="18"/>
        <v>33</v>
      </c>
      <c r="L517" s="49"/>
      <c r="M517" s="49"/>
      <c r="N517" s="49"/>
      <c r="O517" s="47"/>
      <c r="P517" s="47"/>
      <c r="Q517" s="47">
        <f t="shared" si="17"/>
        <v>33</v>
      </c>
      <c r="R517" s="47"/>
    </row>
    <row r="518" spans="1:18" ht="13.2" customHeight="1" x14ac:dyDescent="0.3">
      <c r="A518" s="97"/>
      <c r="B518" s="127" t="s">
        <v>1081</v>
      </c>
      <c r="C518" s="49"/>
      <c r="D518" s="126" t="s">
        <v>1082</v>
      </c>
      <c r="E518" s="126"/>
      <c r="F518" s="126">
        <v>10561020</v>
      </c>
      <c r="G518" s="126" t="s">
        <v>1051</v>
      </c>
      <c r="H518" s="158">
        <v>12</v>
      </c>
      <c r="I518" s="91"/>
      <c r="J518" s="47">
        <v>0</v>
      </c>
      <c r="K518" s="91">
        <f t="shared" si="18"/>
        <v>12</v>
      </c>
      <c r="L518" s="49"/>
      <c r="M518" s="49"/>
      <c r="N518" s="49"/>
      <c r="O518" s="47"/>
      <c r="P518" s="47"/>
      <c r="Q518" s="47">
        <f t="shared" si="17"/>
        <v>12</v>
      </c>
      <c r="R518" s="47"/>
    </row>
    <row r="519" spans="1:18" ht="13.2" customHeight="1" x14ac:dyDescent="0.3">
      <c r="A519" s="97"/>
      <c r="B519" s="127" t="s">
        <v>1081</v>
      </c>
      <c r="C519" s="129"/>
      <c r="D519" s="126" t="s">
        <v>1082</v>
      </c>
      <c r="E519" s="126"/>
      <c r="F519" s="126" t="s">
        <v>1083</v>
      </c>
      <c r="G519" s="126" t="s">
        <v>1051</v>
      </c>
      <c r="H519" s="158">
        <v>9</v>
      </c>
      <c r="I519" s="91"/>
      <c r="J519" s="47">
        <v>0</v>
      </c>
      <c r="K519" s="91">
        <f t="shared" si="18"/>
        <v>9</v>
      </c>
      <c r="L519" s="49"/>
      <c r="M519" s="49"/>
      <c r="N519" s="49"/>
      <c r="O519" s="47"/>
      <c r="P519" s="47"/>
      <c r="Q519" s="47">
        <f t="shared" si="17"/>
        <v>9</v>
      </c>
      <c r="R519" s="47"/>
    </row>
    <row r="520" spans="1:18" ht="13.2" customHeight="1" x14ac:dyDescent="0.3">
      <c r="A520" s="97"/>
      <c r="B520" s="127" t="s">
        <v>1084</v>
      </c>
      <c r="C520" s="49"/>
      <c r="D520" s="126" t="s">
        <v>1085</v>
      </c>
      <c r="E520" s="126"/>
      <c r="F520" s="126" t="s">
        <v>1006</v>
      </c>
      <c r="G520" s="126" t="s">
        <v>1051</v>
      </c>
      <c r="H520" s="158">
        <v>8</v>
      </c>
      <c r="I520" s="91"/>
      <c r="J520" s="47">
        <v>0</v>
      </c>
      <c r="K520" s="91">
        <f t="shared" si="18"/>
        <v>8</v>
      </c>
      <c r="L520" s="49"/>
      <c r="M520" s="49"/>
      <c r="N520" s="49"/>
      <c r="O520" s="47"/>
      <c r="P520" s="47"/>
      <c r="Q520" s="47">
        <f t="shared" si="17"/>
        <v>8</v>
      </c>
      <c r="R520" s="47"/>
    </row>
    <row r="521" spans="1:18" ht="13.2" customHeight="1" x14ac:dyDescent="0.3">
      <c r="A521" s="97"/>
      <c r="B521" s="127" t="s">
        <v>1086</v>
      </c>
      <c r="C521" s="49"/>
      <c r="D521" s="126" t="s">
        <v>1024</v>
      </c>
      <c r="E521" s="126"/>
      <c r="F521" s="126" t="s">
        <v>1006</v>
      </c>
      <c r="G521" s="126" t="s">
        <v>1051</v>
      </c>
      <c r="H521" s="158">
        <v>10</v>
      </c>
      <c r="I521" s="91"/>
      <c r="J521" s="47">
        <v>0</v>
      </c>
      <c r="K521" s="91">
        <f t="shared" si="18"/>
        <v>10</v>
      </c>
      <c r="L521" s="49"/>
      <c r="M521" s="49"/>
      <c r="N521" s="49"/>
      <c r="O521" s="47"/>
      <c r="P521" s="47"/>
      <c r="Q521" s="47">
        <f t="shared" si="17"/>
        <v>10</v>
      </c>
      <c r="R521" s="47"/>
    </row>
    <row r="522" spans="1:18" ht="13.2" customHeight="1" x14ac:dyDescent="0.3">
      <c r="A522" s="97"/>
      <c r="B522" s="127" t="s">
        <v>1087</v>
      </c>
      <c r="C522" s="49"/>
      <c r="D522" s="126" t="s">
        <v>767</v>
      </c>
      <c r="E522" s="126"/>
      <c r="F522" s="126">
        <v>7880319</v>
      </c>
      <c r="G522" s="126" t="s">
        <v>1051</v>
      </c>
      <c r="H522" s="158">
        <v>5</v>
      </c>
      <c r="I522" s="91"/>
      <c r="J522" s="47">
        <v>0</v>
      </c>
      <c r="K522" s="91">
        <f t="shared" si="18"/>
        <v>5</v>
      </c>
      <c r="L522" s="49"/>
      <c r="M522" s="49"/>
      <c r="N522" s="49"/>
      <c r="O522" s="47"/>
      <c r="P522" s="47"/>
      <c r="Q522" s="47">
        <f t="shared" si="17"/>
        <v>5</v>
      </c>
      <c r="R522" s="47"/>
    </row>
    <row r="523" spans="1:18" ht="13.2" customHeight="1" x14ac:dyDescent="0.3">
      <c r="A523" s="97"/>
      <c r="B523" s="127" t="s">
        <v>1088</v>
      </c>
      <c r="C523" s="49"/>
      <c r="D523" s="126" t="s">
        <v>1089</v>
      </c>
      <c r="E523" s="126">
        <v>32104</v>
      </c>
      <c r="F523" s="126" t="s">
        <v>696</v>
      </c>
      <c r="G523" s="126" t="s">
        <v>1051</v>
      </c>
      <c r="H523" s="158">
        <v>24</v>
      </c>
      <c r="I523" s="91"/>
      <c r="J523" s="47">
        <v>0</v>
      </c>
      <c r="K523" s="91">
        <f t="shared" si="18"/>
        <v>24</v>
      </c>
      <c r="L523" s="49"/>
      <c r="M523" s="49"/>
      <c r="N523" s="49"/>
      <c r="O523" s="47"/>
      <c r="P523" s="47"/>
      <c r="Q523" s="47">
        <f t="shared" si="17"/>
        <v>24</v>
      </c>
      <c r="R523" s="47"/>
    </row>
    <row r="524" spans="1:18" ht="13.2" customHeight="1" x14ac:dyDescent="0.3">
      <c r="A524" s="97"/>
      <c r="B524" s="127" t="s">
        <v>1090</v>
      </c>
      <c r="C524" s="49"/>
      <c r="D524" s="126" t="s">
        <v>696</v>
      </c>
      <c r="E524" s="126"/>
      <c r="F524" s="126" t="s">
        <v>1091</v>
      </c>
      <c r="G524" s="126" t="s">
        <v>1092</v>
      </c>
      <c r="H524" s="158">
        <v>93</v>
      </c>
      <c r="I524" s="91"/>
      <c r="J524" s="47">
        <v>0</v>
      </c>
      <c r="K524" s="91">
        <f t="shared" si="18"/>
        <v>93</v>
      </c>
      <c r="L524" s="49"/>
      <c r="M524" s="49"/>
      <c r="N524" s="49"/>
      <c r="O524" s="47"/>
      <c r="P524" s="47"/>
      <c r="Q524" s="47">
        <f t="shared" si="17"/>
        <v>93</v>
      </c>
      <c r="R524" s="47"/>
    </row>
    <row r="525" spans="1:18" ht="13.2" customHeight="1" x14ac:dyDescent="0.3">
      <c r="A525" s="97"/>
      <c r="B525" s="127" t="s">
        <v>113</v>
      </c>
      <c r="C525" s="49"/>
      <c r="D525" s="126" t="s">
        <v>113</v>
      </c>
      <c r="E525" s="126"/>
      <c r="F525" s="126" t="s">
        <v>696</v>
      </c>
      <c r="G525" s="126" t="s">
        <v>1093</v>
      </c>
      <c r="H525" s="158">
        <v>114</v>
      </c>
      <c r="I525" s="91"/>
      <c r="J525" s="47">
        <v>0</v>
      </c>
      <c r="K525" s="91">
        <f t="shared" si="18"/>
        <v>114</v>
      </c>
      <c r="L525" s="49"/>
      <c r="M525" s="49"/>
      <c r="N525" s="49"/>
      <c r="O525" s="47"/>
      <c r="P525" s="47"/>
      <c r="Q525" s="47">
        <f t="shared" si="17"/>
        <v>114</v>
      </c>
      <c r="R525" s="47"/>
    </row>
    <row r="526" spans="1:18" ht="13.2" customHeight="1" x14ac:dyDescent="0.3">
      <c r="A526" s="97"/>
      <c r="B526" s="127" t="s">
        <v>1094</v>
      </c>
      <c r="C526" s="49"/>
      <c r="D526" s="126" t="s">
        <v>113</v>
      </c>
      <c r="E526" s="126"/>
      <c r="F526" s="126">
        <v>21821050</v>
      </c>
      <c r="G526" s="126" t="s">
        <v>1051</v>
      </c>
      <c r="H526" s="158">
        <v>18</v>
      </c>
      <c r="I526" s="91"/>
      <c r="J526" s="47">
        <v>0</v>
      </c>
      <c r="K526" s="91">
        <f t="shared" si="18"/>
        <v>18</v>
      </c>
      <c r="L526" s="49"/>
      <c r="M526" s="49"/>
      <c r="N526" s="49"/>
      <c r="O526" s="47"/>
      <c r="P526" s="47"/>
      <c r="Q526" s="47">
        <f t="shared" si="17"/>
        <v>18</v>
      </c>
      <c r="R526" s="47"/>
    </row>
    <row r="527" spans="1:18" ht="13.2" customHeight="1" x14ac:dyDescent="0.3">
      <c r="A527" s="97"/>
      <c r="B527" s="127" t="s">
        <v>1095</v>
      </c>
      <c r="C527" s="49"/>
      <c r="D527" s="126" t="s">
        <v>1096</v>
      </c>
      <c r="E527" s="126"/>
      <c r="F527" s="126">
        <v>202726401</v>
      </c>
      <c r="G527" s="126" t="s">
        <v>1025</v>
      </c>
      <c r="H527" s="158">
        <v>1</v>
      </c>
      <c r="I527" s="91"/>
      <c r="J527" s="47">
        <v>0</v>
      </c>
      <c r="K527" s="91">
        <f t="shared" si="18"/>
        <v>1</v>
      </c>
      <c r="L527" s="49"/>
      <c r="M527" s="49"/>
      <c r="N527" s="49"/>
      <c r="O527" s="47"/>
      <c r="P527" s="47"/>
      <c r="Q527" s="47">
        <f t="shared" si="17"/>
        <v>1</v>
      </c>
      <c r="R527" s="47"/>
    </row>
    <row r="528" spans="1:18" ht="13.2" customHeight="1" x14ac:dyDescent="0.3">
      <c r="A528" s="97"/>
      <c r="B528" s="127" t="s">
        <v>1097</v>
      </c>
      <c r="C528" s="49"/>
      <c r="D528" s="126" t="s">
        <v>1098</v>
      </c>
      <c r="E528" s="126"/>
      <c r="F528" s="126" t="s">
        <v>764</v>
      </c>
      <c r="G528" s="126" t="s">
        <v>1092</v>
      </c>
      <c r="H528" s="158">
        <v>17</v>
      </c>
      <c r="I528" s="91"/>
      <c r="J528" s="47">
        <v>0</v>
      </c>
      <c r="K528" s="91">
        <f t="shared" si="18"/>
        <v>17</v>
      </c>
      <c r="L528" s="49"/>
      <c r="M528" s="49"/>
      <c r="N528" s="49"/>
      <c r="O528" s="47"/>
      <c r="P528" s="47"/>
      <c r="Q528" s="47">
        <f t="shared" si="17"/>
        <v>17</v>
      </c>
      <c r="R528" s="47"/>
    </row>
    <row r="529" spans="1:18" ht="13.2" customHeight="1" x14ac:dyDescent="0.3">
      <c r="A529" s="97"/>
      <c r="B529" s="127" t="s">
        <v>1099</v>
      </c>
      <c r="C529" s="49"/>
      <c r="D529" s="126"/>
      <c r="E529" s="126"/>
      <c r="F529" s="126" t="s">
        <v>915</v>
      </c>
      <c r="G529" s="126" t="s">
        <v>1100</v>
      </c>
      <c r="H529" s="158">
        <v>31</v>
      </c>
      <c r="I529" s="91"/>
      <c r="J529" s="47">
        <v>0</v>
      </c>
      <c r="K529" s="91">
        <f t="shared" si="18"/>
        <v>31</v>
      </c>
      <c r="L529" s="49"/>
      <c r="M529" s="49"/>
      <c r="N529" s="49"/>
      <c r="O529" s="47"/>
      <c r="P529" s="47"/>
      <c r="Q529" s="47">
        <f t="shared" si="17"/>
        <v>31</v>
      </c>
      <c r="R529" s="47"/>
    </row>
    <row r="530" spans="1:18" ht="13.2" customHeight="1" x14ac:dyDescent="0.3">
      <c r="A530" s="97"/>
      <c r="B530" s="127" t="s">
        <v>1101</v>
      </c>
      <c r="C530" s="49"/>
      <c r="D530" s="126" t="s">
        <v>1102</v>
      </c>
      <c r="E530" s="126"/>
      <c r="F530" s="126" t="s">
        <v>915</v>
      </c>
      <c r="G530" s="126" t="s">
        <v>1103</v>
      </c>
      <c r="H530" s="158">
        <v>1</v>
      </c>
      <c r="I530" s="91"/>
      <c r="J530" s="47">
        <v>0</v>
      </c>
      <c r="K530" s="91">
        <f t="shared" si="18"/>
        <v>1</v>
      </c>
      <c r="L530" s="49"/>
      <c r="M530" s="49"/>
      <c r="N530" s="49"/>
      <c r="O530" s="47"/>
      <c r="P530" s="47"/>
      <c r="Q530" s="47">
        <f t="shared" si="17"/>
        <v>1</v>
      </c>
      <c r="R530" s="47"/>
    </row>
    <row r="531" spans="1:18" ht="13.2" customHeight="1" x14ac:dyDescent="0.3">
      <c r="A531" s="97"/>
      <c r="B531" s="127" t="s">
        <v>1101</v>
      </c>
      <c r="C531" s="49"/>
      <c r="D531" s="126" t="s">
        <v>1102</v>
      </c>
      <c r="E531" s="126"/>
      <c r="F531" s="126" t="s">
        <v>915</v>
      </c>
      <c r="G531" s="126" t="s">
        <v>1104</v>
      </c>
      <c r="H531" s="158">
        <v>1</v>
      </c>
      <c r="I531" s="91"/>
      <c r="J531" s="47">
        <v>0</v>
      </c>
      <c r="K531" s="91">
        <f t="shared" si="18"/>
        <v>1</v>
      </c>
      <c r="L531" s="49"/>
      <c r="M531" s="49"/>
      <c r="N531" s="49"/>
      <c r="O531" s="47"/>
      <c r="P531" s="47"/>
      <c r="Q531" s="47">
        <f t="shared" si="17"/>
        <v>1</v>
      </c>
      <c r="R531" s="47"/>
    </row>
    <row r="532" spans="1:18" ht="13.2" customHeight="1" x14ac:dyDescent="0.3">
      <c r="A532" s="97"/>
      <c r="B532" s="127" t="s">
        <v>1101</v>
      </c>
      <c r="C532" s="49"/>
      <c r="D532" s="126" t="s">
        <v>1102</v>
      </c>
      <c r="E532" s="126"/>
      <c r="F532" s="126" t="s">
        <v>915</v>
      </c>
      <c r="G532" s="126" t="s">
        <v>905</v>
      </c>
      <c r="H532" s="158">
        <v>1</v>
      </c>
      <c r="I532" s="91"/>
      <c r="J532" s="47">
        <v>0</v>
      </c>
      <c r="K532" s="91">
        <f t="shared" si="18"/>
        <v>1</v>
      </c>
      <c r="L532" s="49"/>
      <c r="M532" s="49"/>
      <c r="N532" s="49"/>
      <c r="O532" s="47"/>
      <c r="P532" s="47"/>
      <c r="Q532" s="47">
        <f t="shared" si="17"/>
        <v>1</v>
      </c>
      <c r="R532" s="47"/>
    </row>
    <row r="533" spans="1:18" ht="13.2" customHeight="1" x14ac:dyDescent="0.3">
      <c r="A533" s="97"/>
      <c r="B533" s="127" t="s">
        <v>1101</v>
      </c>
      <c r="C533" s="49"/>
      <c r="D533" s="126" t="s">
        <v>1102</v>
      </c>
      <c r="E533" s="126"/>
      <c r="F533" s="126"/>
      <c r="G533" s="126" t="s">
        <v>905</v>
      </c>
      <c r="H533" s="158">
        <v>1</v>
      </c>
      <c r="I533" s="91"/>
      <c r="J533" s="47">
        <v>0</v>
      </c>
      <c r="K533" s="91">
        <f t="shared" si="18"/>
        <v>1</v>
      </c>
      <c r="L533" s="49"/>
      <c r="M533" s="49"/>
      <c r="N533" s="49"/>
      <c r="O533" s="47"/>
      <c r="P533" s="47"/>
      <c r="Q533" s="47">
        <f t="shared" si="17"/>
        <v>1</v>
      </c>
      <c r="R533" s="47"/>
    </row>
    <row r="534" spans="1:18" ht="13.2" customHeight="1" x14ac:dyDescent="0.3">
      <c r="A534" s="97"/>
      <c r="B534" s="127" t="s">
        <v>1101</v>
      </c>
      <c r="C534" s="49"/>
      <c r="D534" s="126"/>
      <c r="E534" s="126"/>
      <c r="F534" s="126">
        <v>1621802</v>
      </c>
      <c r="G534" s="126" t="s">
        <v>1105</v>
      </c>
      <c r="H534" s="158">
        <v>1</v>
      </c>
      <c r="I534" s="91"/>
      <c r="J534" s="47">
        <v>0</v>
      </c>
      <c r="K534" s="91">
        <f t="shared" si="18"/>
        <v>1</v>
      </c>
      <c r="L534" s="49"/>
      <c r="M534" s="49"/>
      <c r="N534" s="49"/>
      <c r="O534" s="47"/>
      <c r="P534" s="47"/>
      <c r="Q534" s="47">
        <f t="shared" si="17"/>
        <v>1</v>
      </c>
      <c r="R534" s="47"/>
    </row>
    <row r="535" spans="1:18" ht="13.2" customHeight="1" x14ac:dyDescent="0.3">
      <c r="A535" s="97"/>
      <c r="B535" s="127" t="s">
        <v>1101</v>
      </c>
      <c r="C535" s="49"/>
      <c r="D535" s="126" t="s">
        <v>1106</v>
      </c>
      <c r="E535" s="126"/>
      <c r="F535" s="126">
        <v>1861903</v>
      </c>
      <c r="G535" s="126" t="s">
        <v>990</v>
      </c>
      <c r="H535" s="158">
        <v>1</v>
      </c>
      <c r="I535" s="91"/>
      <c r="J535" s="47">
        <v>0</v>
      </c>
      <c r="K535" s="91">
        <f t="shared" si="18"/>
        <v>1</v>
      </c>
      <c r="L535" s="49"/>
      <c r="M535" s="49"/>
      <c r="N535" s="49"/>
      <c r="O535" s="47"/>
      <c r="P535" s="47"/>
      <c r="Q535" s="47">
        <f t="shared" si="17"/>
        <v>1</v>
      </c>
      <c r="R535" s="47"/>
    </row>
    <row r="536" spans="1:18" ht="13.2" customHeight="1" x14ac:dyDescent="0.3">
      <c r="A536" s="97"/>
      <c r="B536" s="127" t="s">
        <v>1107</v>
      </c>
      <c r="C536" s="49"/>
      <c r="D536" s="126" t="s">
        <v>1106</v>
      </c>
      <c r="E536" s="126"/>
      <c r="F536" s="126" t="s">
        <v>452</v>
      </c>
      <c r="G536" s="126" t="s">
        <v>990</v>
      </c>
      <c r="H536" s="158">
        <v>1</v>
      </c>
      <c r="I536" s="91"/>
      <c r="J536" s="47">
        <v>0</v>
      </c>
      <c r="K536" s="91">
        <f t="shared" si="18"/>
        <v>1</v>
      </c>
      <c r="L536" s="49"/>
      <c r="M536" s="49"/>
      <c r="N536" s="49"/>
      <c r="O536" s="47"/>
      <c r="P536" s="47"/>
      <c r="Q536" s="47">
        <f t="shared" ref="Q536:Q567" si="19">J536+K536-L536-M536-N536-O536-P536</f>
        <v>1</v>
      </c>
      <c r="R536" s="47"/>
    </row>
    <row r="537" spans="1:18" ht="13.2" customHeight="1" x14ac:dyDescent="0.3">
      <c r="A537" s="97"/>
      <c r="B537" s="127" t="s">
        <v>1108</v>
      </c>
      <c r="C537" s="49"/>
      <c r="D537" s="126" t="s">
        <v>1024</v>
      </c>
      <c r="E537" s="126"/>
      <c r="F537" s="130"/>
      <c r="G537" s="126" t="s">
        <v>1109</v>
      </c>
      <c r="H537" s="158">
        <v>1</v>
      </c>
      <c r="I537" s="91"/>
      <c r="J537" s="47">
        <v>0</v>
      </c>
      <c r="K537" s="91">
        <f t="shared" si="18"/>
        <v>1</v>
      </c>
      <c r="L537" s="49"/>
      <c r="M537" s="49"/>
      <c r="N537" s="49"/>
      <c r="O537" s="47"/>
      <c r="P537" s="47"/>
      <c r="Q537" s="47">
        <f t="shared" si="19"/>
        <v>1</v>
      </c>
      <c r="R537" s="47"/>
    </row>
    <row r="538" spans="1:18" ht="13.2" customHeight="1" x14ac:dyDescent="0.3">
      <c r="A538" s="97"/>
      <c r="B538" s="127" t="s">
        <v>1110</v>
      </c>
      <c r="C538" s="49"/>
      <c r="D538" s="130" t="s">
        <v>1111</v>
      </c>
      <c r="E538" s="126"/>
      <c r="F538" s="126" t="s">
        <v>1112</v>
      </c>
      <c r="G538" s="130" t="s">
        <v>1113</v>
      </c>
      <c r="H538" s="158">
        <v>1</v>
      </c>
      <c r="I538" s="91"/>
      <c r="J538" s="47">
        <v>0</v>
      </c>
      <c r="K538" s="91">
        <f t="shared" si="18"/>
        <v>1</v>
      </c>
      <c r="L538" s="49"/>
      <c r="M538" s="49"/>
      <c r="N538" s="49"/>
      <c r="O538" s="47"/>
      <c r="P538" s="47"/>
      <c r="Q538" s="47">
        <f t="shared" si="19"/>
        <v>1</v>
      </c>
      <c r="R538" s="47"/>
    </row>
    <row r="539" spans="1:18" ht="13.2" customHeight="1" x14ac:dyDescent="0.3">
      <c r="A539" s="97"/>
      <c r="B539" s="127" t="s">
        <v>1114</v>
      </c>
      <c r="C539" s="49"/>
      <c r="D539" s="126" t="s">
        <v>1115</v>
      </c>
      <c r="E539" s="126"/>
      <c r="F539" s="126" t="s">
        <v>1116</v>
      </c>
      <c r="G539" s="126" t="s">
        <v>1117</v>
      </c>
      <c r="H539" s="158">
        <v>3</v>
      </c>
      <c r="I539" s="91"/>
      <c r="J539" s="47">
        <v>0</v>
      </c>
      <c r="K539" s="91">
        <f t="shared" si="18"/>
        <v>3</v>
      </c>
      <c r="L539" s="49"/>
      <c r="M539" s="49"/>
      <c r="N539" s="49"/>
      <c r="O539" s="47"/>
      <c r="P539" s="47"/>
      <c r="Q539" s="47">
        <f t="shared" si="19"/>
        <v>3</v>
      </c>
      <c r="R539" s="47"/>
    </row>
    <row r="540" spans="1:18" ht="13.2" customHeight="1" x14ac:dyDescent="0.3">
      <c r="A540" s="97"/>
      <c r="B540" s="127" t="s">
        <v>1118</v>
      </c>
      <c r="C540" s="49"/>
      <c r="D540" s="126" t="s">
        <v>1115</v>
      </c>
      <c r="E540" s="126"/>
      <c r="F540" s="126">
        <v>21331</v>
      </c>
      <c r="G540" s="126" t="s">
        <v>1119</v>
      </c>
      <c r="H540" s="158">
        <v>5</v>
      </c>
      <c r="I540" s="91"/>
      <c r="J540" s="47">
        <v>0</v>
      </c>
      <c r="K540" s="91">
        <f t="shared" si="18"/>
        <v>5</v>
      </c>
      <c r="L540" s="49"/>
      <c r="M540" s="49"/>
      <c r="N540" s="49"/>
      <c r="O540" s="47"/>
      <c r="P540" s="47"/>
      <c r="Q540" s="47">
        <f t="shared" si="19"/>
        <v>5</v>
      </c>
      <c r="R540" s="47"/>
    </row>
    <row r="541" spans="1:18" ht="13.2" customHeight="1" x14ac:dyDescent="0.3">
      <c r="A541" s="97"/>
      <c r="B541" s="127" t="s">
        <v>1120</v>
      </c>
      <c r="C541" s="49"/>
      <c r="D541" s="126" t="s">
        <v>767</v>
      </c>
      <c r="E541" s="126"/>
      <c r="F541" s="126"/>
      <c r="G541" s="126" t="s">
        <v>1121</v>
      </c>
      <c r="H541" s="158">
        <v>4</v>
      </c>
      <c r="I541" s="91"/>
      <c r="J541" s="47">
        <v>0</v>
      </c>
      <c r="K541" s="91">
        <f t="shared" si="18"/>
        <v>4</v>
      </c>
      <c r="L541" s="49"/>
      <c r="M541" s="49"/>
      <c r="N541" s="49"/>
      <c r="O541" s="47"/>
      <c r="P541" s="47"/>
      <c r="Q541" s="47">
        <f t="shared" si="19"/>
        <v>4</v>
      </c>
      <c r="R541" s="47"/>
    </row>
    <row r="542" spans="1:18" ht="13.2" customHeight="1" x14ac:dyDescent="0.3">
      <c r="A542" s="97"/>
      <c r="B542" s="127" t="s">
        <v>1122</v>
      </c>
      <c r="C542" s="49"/>
      <c r="D542" s="126" t="s">
        <v>1123</v>
      </c>
      <c r="E542" s="126"/>
      <c r="F542" s="126">
        <v>18510026</v>
      </c>
      <c r="G542" s="126" t="s">
        <v>1124</v>
      </c>
      <c r="H542" s="158">
        <v>1</v>
      </c>
      <c r="I542" s="91"/>
      <c r="J542" s="47">
        <v>0</v>
      </c>
      <c r="K542" s="91">
        <f t="shared" si="18"/>
        <v>1</v>
      </c>
      <c r="L542" s="49"/>
      <c r="M542" s="49"/>
      <c r="N542" s="49"/>
      <c r="O542" s="47"/>
      <c r="P542" s="47"/>
      <c r="Q542" s="47">
        <f t="shared" si="19"/>
        <v>1</v>
      </c>
      <c r="R542" s="47"/>
    </row>
    <row r="543" spans="1:18" ht="13.2" customHeight="1" x14ac:dyDescent="0.3">
      <c r="A543" s="97"/>
      <c r="B543" s="127" t="s">
        <v>1125</v>
      </c>
      <c r="C543" s="49"/>
      <c r="D543" s="126"/>
      <c r="E543" s="126"/>
      <c r="F543" s="126"/>
      <c r="G543" s="126" t="s">
        <v>1126</v>
      </c>
      <c r="H543" s="158">
        <v>2</v>
      </c>
      <c r="I543" s="91"/>
      <c r="J543" s="47">
        <v>0</v>
      </c>
      <c r="K543" s="91">
        <f t="shared" si="18"/>
        <v>2</v>
      </c>
      <c r="L543" s="49"/>
      <c r="M543" s="49"/>
      <c r="N543" s="49"/>
      <c r="O543" s="47"/>
      <c r="P543" s="47"/>
      <c r="Q543" s="47">
        <f t="shared" si="19"/>
        <v>2</v>
      </c>
      <c r="R543" s="47"/>
    </row>
    <row r="544" spans="1:18" ht="13.2" customHeight="1" x14ac:dyDescent="0.3">
      <c r="A544" s="97"/>
      <c r="B544" s="127" t="s">
        <v>1127</v>
      </c>
      <c r="C544" s="49"/>
      <c r="D544" s="126" t="s">
        <v>1128</v>
      </c>
      <c r="E544" s="126"/>
      <c r="F544" s="126"/>
      <c r="G544" s="126" t="s">
        <v>954</v>
      </c>
      <c r="H544" s="158">
        <v>1</v>
      </c>
      <c r="I544" s="91"/>
      <c r="J544" s="47">
        <v>0</v>
      </c>
      <c r="K544" s="91">
        <f t="shared" ref="K544:K570" si="20">H544</f>
        <v>1</v>
      </c>
      <c r="L544" s="49"/>
      <c r="M544" s="49"/>
      <c r="N544" s="49"/>
      <c r="O544" s="47"/>
      <c r="P544" s="47"/>
      <c r="Q544" s="47">
        <f t="shared" si="19"/>
        <v>1</v>
      </c>
      <c r="R544" s="47"/>
    </row>
    <row r="545" spans="1:18" ht="13.2" customHeight="1" x14ac:dyDescent="0.3">
      <c r="A545" s="97"/>
      <c r="B545" s="127" t="s">
        <v>1129</v>
      </c>
      <c r="C545" s="49"/>
      <c r="D545" s="126"/>
      <c r="E545" s="126"/>
      <c r="F545" s="126"/>
      <c r="G545" s="126" t="s">
        <v>1130</v>
      </c>
      <c r="H545" s="158">
        <v>1</v>
      </c>
      <c r="I545" s="91"/>
      <c r="J545" s="47">
        <v>0</v>
      </c>
      <c r="K545" s="91">
        <f t="shared" si="20"/>
        <v>1</v>
      </c>
      <c r="L545" s="49"/>
      <c r="M545" s="49"/>
      <c r="N545" s="49"/>
      <c r="O545" s="47"/>
      <c r="P545" s="47"/>
      <c r="Q545" s="47">
        <f t="shared" si="19"/>
        <v>1</v>
      </c>
      <c r="R545" s="47"/>
    </row>
    <row r="546" spans="1:18" ht="13.2" customHeight="1" x14ac:dyDescent="0.3">
      <c r="A546" s="97"/>
      <c r="B546" s="127" t="s">
        <v>1131</v>
      </c>
      <c r="C546" s="49"/>
      <c r="D546" s="126"/>
      <c r="E546" s="131"/>
      <c r="F546" s="126"/>
      <c r="G546" s="126" t="s">
        <v>1063</v>
      </c>
      <c r="H546" s="158">
        <v>2</v>
      </c>
      <c r="I546" s="91"/>
      <c r="J546" s="47">
        <v>0</v>
      </c>
      <c r="K546" s="91">
        <f t="shared" si="20"/>
        <v>2</v>
      </c>
      <c r="L546" s="49"/>
      <c r="M546" s="49"/>
      <c r="N546" s="49"/>
      <c r="O546" s="47"/>
      <c r="P546" s="47"/>
      <c r="Q546" s="47">
        <f t="shared" si="19"/>
        <v>2</v>
      </c>
      <c r="R546" s="47"/>
    </row>
    <row r="547" spans="1:18" ht="13.2" customHeight="1" x14ac:dyDescent="0.3">
      <c r="A547" s="97"/>
      <c r="B547" s="127" t="s">
        <v>1132</v>
      </c>
      <c r="C547" s="49"/>
      <c r="D547" s="126"/>
      <c r="E547" s="126"/>
      <c r="F547" s="126" t="s">
        <v>452</v>
      </c>
      <c r="G547" s="126" t="s">
        <v>204</v>
      </c>
      <c r="H547" s="158">
        <v>2</v>
      </c>
      <c r="I547" s="91"/>
      <c r="J547" s="47">
        <v>0</v>
      </c>
      <c r="K547" s="91">
        <f t="shared" si="20"/>
        <v>2</v>
      </c>
      <c r="L547" s="49"/>
      <c r="M547" s="49"/>
      <c r="N547" s="49"/>
      <c r="O547" s="47"/>
      <c r="P547" s="47"/>
      <c r="Q547" s="47">
        <f t="shared" si="19"/>
        <v>2</v>
      </c>
      <c r="R547" s="47"/>
    </row>
    <row r="548" spans="1:18" ht="13.2" customHeight="1" x14ac:dyDescent="0.3">
      <c r="A548" s="97"/>
      <c r="B548" s="127" t="s">
        <v>1133</v>
      </c>
      <c r="C548" s="49"/>
      <c r="D548" s="126"/>
      <c r="E548" s="126"/>
      <c r="F548" s="130"/>
      <c r="G548" s="126" t="s">
        <v>1134</v>
      </c>
      <c r="H548" s="158">
        <v>20</v>
      </c>
      <c r="I548" s="91"/>
      <c r="J548" s="47">
        <v>0</v>
      </c>
      <c r="K548" s="91">
        <f t="shared" si="20"/>
        <v>20</v>
      </c>
      <c r="L548" s="49"/>
      <c r="M548" s="49"/>
      <c r="N548" s="49"/>
      <c r="O548" s="47"/>
      <c r="P548" s="47"/>
      <c r="Q548" s="47">
        <f t="shared" si="19"/>
        <v>20</v>
      </c>
      <c r="R548" s="47"/>
    </row>
    <row r="549" spans="1:18" ht="13.2" customHeight="1" x14ac:dyDescent="0.3">
      <c r="A549" s="97"/>
      <c r="B549" s="127" t="s">
        <v>1135</v>
      </c>
      <c r="C549" s="49"/>
      <c r="D549" s="126" t="s">
        <v>452</v>
      </c>
      <c r="E549" s="126"/>
      <c r="F549" s="126" t="s">
        <v>452</v>
      </c>
      <c r="G549" s="130" t="s">
        <v>1136</v>
      </c>
      <c r="H549" s="159" t="s">
        <v>1137</v>
      </c>
      <c r="I549" s="91"/>
      <c r="J549" s="47">
        <v>0</v>
      </c>
      <c r="K549" s="91" t="str">
        <f t="shared" si="20"/>
        <v>1
1
1</v>
      </c>
      <c r="L549" s="49"/>
      <c r="M549" s="49"/>
      <c r="N549" s="49"/>
      <c r="O549" s="47"/>
      <c r="P549" s="47"/>
      <c r="Q549" s="47" t="e">
        <f t="shared" si="19"/>
        <v>#VALUE!</v>
      </c>
      <c r="R549" s="47"/>
    </row>
    <row r="550" spans="1:18" ht="13.2" customHeight="1" x14ac:dyDescent="0.3">
      <c r="A550" s="97"/>
      <c r="B550" s="127" t="s">
        <v>1138</v>
      </c>
      <c r="C550" s="49"/>
      <c r="D550" s="126"/>
      <c r="E550" s="126"/>
      <c r="F550" s="126"/>
      <c r="G550" s="126" t="s">
        <v>1139</v>
      </c>
      <c r="H550" s="158">
        <v>1</v>
      </c>
      <c r="I550" s="91"/>
      <c r="J550" s="47">
        <v>0</v>
      </c>
      <c r="K550" s="91">
        <f t="shared" si="20"/>
        <v>1</v>
      </c>
      <c r="L550" s="49"/>
      <c r="M550" s="49"/>
      <c r="N550" s="49"/>
      <c r="O550" s="47"/>
      <c r="P550" s="47"/>
      <c r="Q550" s="47">
        <f t="shared" si="19"/>
        <v>1</v>
      </c>
      <c r="R550" s="47"/>
    </row>
    <row r="551" spans="1:18" ht="13.2" customHeight="1" x14ac:dyDescent="0.3">
      <c r="A551" s="97"/>
      <c r="B551" s="127" t="s">
        <v>1140</v>
      </c>
      <c r="C551" s="49"/>
      <c r="D551" s="126" t="s">
        <v>452</v>
      </c>
      <c r="E551" s="126"/>
      <c r="F551" s="126" t="s">
        <v>452</v>
      </c>
      <c r="G551" s="126" t="s">
        <v>1139</v>
      </c>
      <c r="H551" s="158">
        <v>1</v>
      </c>
      <c r="I551" s="91"/>
      <c r="J551" s="47">
        <v>0</v>
      </c>
      <c r="K551" s="91">
        <f t="shared" si="20"/>
        <v>1</v>
      </c>
      <c r="L551" s="49"/>
      <c r="M551" s="49"/>
      <c r="N551" s="49"/>
      <c r="O551" s="47"/>
      <c r="P551" s="47"/>
      <c r="Q551" s="47">
        <f t="shared" si="19"/>
        <v>1</v>
      </c>
      <c r="R551" s="47"/>
    </row>
    <row r="552" spans="1:18" ht="13.2" customHeight="1" x14ac:dyDescent="0.3">
      <c r="A552" s="97"/>
      <c r="B552" s="127" t="s">
        <v>1141</v>
      </c>
      <c r="C552" s="49"/>
      <c r="D552" s="126"/>
      <c r="E552" s="126"/>
      <c r="F552" s="126" t="s">
        <v>452</v>
      </c>
      <c r="G552" s="126" t="s">
        <v>1142</v>
      </c>
      <c r="H552" s="158">
        <v>1</v>
      </c>
      <c r="I552" s="91"/>
      <c r="J552" s="47">
        <v>0</v>
      </c>
      <c r="K552" s="91">
        <f t="shared" si="20"/>
        <v>1</v>
      </c>
      <c r="L552" s="49"/>
      <c r="M552" s="49"/>
      <c r="N552" s="49"/>
      <c r="O552" s="47"/>
      <c r="P552" s="47"/>
      <c r="Q552" s="47">
        <f t="shared" si="19"/>
        <v>1</v>
      </c>
      <c r="R552" s="47"/>
    </row>
    <row r="553" spans="1:18" ht="13.2" customHeight="1" x14ac:dyDescent="0.3">
      <c r="A553" s="97"/>
      <c r="B553" s="127" t="s">
        <v>1143</v>
      </c>
      <c r="C553" s="49"/>
      <c r="D553" s="126" t="s">
        <v>452</v>
      </c>
      <c r="E553" s="126"/>
      <c r="F553" s="126" t="s">
        <v>452</v>
      </c>
      <c r="G553" s="126" t="s">
        <v>1077</v>
      </c>
      <c r="H553" s="158">
        <v>1</v>
      </c>
      <c r="I553" s="91"/>
      <c r="J553" s="47">
        <v>0</v>
      </c>
      <c r="K553" s="91">
        <f t="shared" si="20"/>
        <v>1</v>
      </c>
      <c r="L553" s="49"/>
      <c r="M553" s="49"/>
      <c r="N553" s="49"/>
      <c r="O553" s="47"/>
      <c r="P553" s="47"/>
      <c r="Q553" s="47">
        <f t="shared" si="19"/>
        <v>1</v>
      </c>
      <c r="R553" s="47"/>
    </row>
    <row r="554" spans="1:18" ht="13.2" customHeight="1" x14ac:dyDescent="0.3">
      <c r="A554" s="97"/>
      <c r="B554" s="127" t="s">
        <v>1144</v>
      </c>
      <c r="C554" s="49"/>
      <c r="D554" s="126" t="s">
        <v>452</v>
      </c>
      <c r="E554" s="126"/>
      <c r="F554" s="126" t="s">
        <v>452</v>
      </c>
      <c r="G554" s="126" t="s">
        <v>1145</v>
      </c>
      <c r="H554" s="158">
        <v>1</v>
      </c>
      <c r="I554" s="91"/>
      <c r="J554" s="47">
        <v>0</v>
      </c>
      <c r="K554" s="91">
        <f t="shared" si="20"/>
        <v>1</v>
      </c>
      <c r="L554" s="49"/>
      <c r="M554" s="49"/>
      <c r="N554" s="49"/>
      <c r="O554" s="47"/>
      <c r="P554" s="47"/>
      <c r="Q554" s="47">
        <f t="shared" si="19"/>
        <v>1</v>
      </c>
      <c r="R554" s="47"/>
    </row>
    <row r="555" spans="1:18" ht="13.2" customHeight="1" x14ac:dyDescent="0.3">
      <c r="A555" s="97"/>
      <c r="B555" s="127" t="s">
        <v>1146</v>
      </c>
      <c r="C555" s="49"/>
      <c r="D555" s="126" t="s">
        <v>452</v>
      </c>
      <c r="E555" s="126"/>
      <c r="F555" s="126"/>
      <c r="G555" s="126" t="s">
        <v>1147</v>
      </c>
      <c r="H555" s="158">
        <v>1</v>
      </c>
      <c r="I555" s="91"/>
      <c r="J555" s="47">
        <v>0</v>
      </c>
      <c r="K555" s="91">
        <f t="shared" si="20"/>
        <v>1</v>
      </c>
      <c r="L555" s="49"/>
      <c r="M555" s="49"/>
      <c r="N555" s="49"/>
      <c r="O555" s="47"/>
      <c r="P555" s="47"/>
      <c r="Q555" s="47">
        <f t="shared" si="19"/>
        <v>1</v>
      </c>
      <c r="R555" s="47"/>
    </row>
    <row r="556" spans="1:18" ht="13.2" customHeight="1" x14ac:dyDescent="0.3">
      <c r="A556" s="97"/>
      <c r="B556" s="127" t="s">
        <v>1090</v>
      </c>
      <c r="C556" s="49"/>
      <c r="D556" s="126"/>
      <c r="E556" s="126"/>
      <c r="F556" s="132"/>
      <c r="G556" s="126" t="s">
        <v>204</v>
      </c>
      <c r="H556" s="158">
        <v>93</v>
      </c>
      <c r="I556" s="91"/>
      <c r="J556" s="47">
        <v>0</v>
      </c>
      <c r="K556" s="91">
        <f t="shared" si="20"/>
        <v>93</v>
      </c>
      <c r="L556" s="49"/>
      <c r="M556" s="49"/>
      <c r="N556" s="49"/>
      <c r="O556" s="47"/>
      <c r="P556" s="47"/>
      <c r="Q556" s="47">
        <f t="shared" si="19"/>
        <v>93</v>
      </c>
      <c r="R556" s="47"/>
    </row>
    <row r="557" spans="1:18" ht="18.75" customHeight="1" x14ac:dyDescent="0.25">
      <c r="A557" s="97"/>
      <c r="B557" s="49" t="s">
        <v>1148</v>
      </c>
      <c r="C557" s="49"/>
      <c r="D557" s="91" t="s">
        <v>1149</v>
      </c>
      <c r="E557" s="91">
        <v>1547</v>
      </c>
      <c r="F557" s="91" t="s">
        <v>1150</v>
      </c>
      <c r="G557" s="91" t="s">
        <v>879</v>
      </c>
      <c r="H557" s="154">
        <v>21</v>
      </c>
      <c r="I557" s="91"/>
      <c r="J557" s="47">
        <v>0</v>
      </c>
      <c r="K557" s="91">
        <f t="shared" si="20"/>
        <v>21</v>
      </c>
      <c r="L557" s="49"/>
      <c r="M557" s="49"/>
      <c r="N557" s="49"/>
      <c r="O557" s="47"/>
      <c r="P557" s="47"/>
      <c r="Q557" s="47">
        <f t="shared" si="19"/>
        <v>21</v>
      </c>
      <c r="R557" s="47"/>
    </row>
    <row r="558" spans="1:18" ht="13.2" customHeight="1" x14ac:dyDescent="0.3">
      <c r="A558" s="97"/>
      <c r="B558" s="133" t="s">
        <v>1151</v>
      </c>
      <c r="C558" s="49"/>
      <c r="D558" s="132" t="s">
        <v>813</v>
      </c>
      <c r="E558" s="126">
        <v>4311971</v>
      </c>
      <c r="F558" s="132" t="s">
        <v>1152</v>
      </c>
      <c r="G558" s="132" t="s">
        <v>1153</v>
      </c>
      <c r="H558" s="154">
        <v>4</v>
      </c>
      <c r="I558" s="91"/>
      <c r="J558" s="47">
        <v>0</v>
      </c>
      <c r="K558" s="91">
        <f t="shared" si="20"/>
        <v>4</v>
      </c>
      <c r="L558" s="134"/>
      <c r="M558" s="49"/>
      <c r="N558" s="134"/>
      <c r="O558" s="47"/>
      <c r="P558" s="47"/>
      <c r="Q558" s="47">
        <f t="shared" si="19"/>
        <v>4</v>
      </c>
      <c r="R558" s="47"/>
    </row>
    <row r="559" spans="1:18" ht="13.2" customHeight="1" x14ac:dyDescent="0.3">
      <c r="A559" s="97"/>
      <c r="B559" s="133" t="s">
        <v>1154</v>
      </c>
      <c r="C559" s="49"/>
      <c r="D559" s="132" t="s">
        <v>1155</v>
      </c>
      <c r="E559" s="126" t="s">
        <v>1156</v>
      </c>
      <c r="F559" s="132" t="s">
        <v>889</v>
      </c>
      <c r="G559" s="91" t="s">
        <v>1157</v>
      </c>
      <c r="H559" s="154">
        <v>6</v>
      </c>
      <c r="I559" s="91"/>
      <c r="J559" s="47">
        <v>0</v>
      </c>
      <c r="K559" s="91">
        <f t="shared" si="20"/>
        <v>6</v>
      </c>
      <c r="L559" s="49"/>
      <c r="M559" s="49"/>
      <c r="N559" s="47"/>
      <c r="O559" s="47"/>
      <c r="P559" s="47"/>
      <c r="Q559" s="47">
        <f t="shared" si="19"/>
        <v>6</v>
      </c>
      <c r="R559" s="47"/>
    </row>
    <row r="560" spans="1:18" ht="13.2" customHeight="1" x14ac:dyDescent="0.3">
      <c r="A560" s="135">
        <v>15149</v>
      </c>
      <c r="B560" s="136" t="s">
        <v>1158</v>
      </c>
      <c r="C560" s="119"/>
      <c r="D560" s="137"/>
      <c r="E560" s="137"/>
      <c r="F560" s="137"/>
      <c r="G560" s="138" t="s">
        <v>204</v>
      </c>
      <c r="H560" s="160">
        <v>100</v>
      </c>
      <c r="I560" s="91"/>
      <c r="J560" s="47">
        <v>0</v>
      </c>
      <c r="K560" s="91">
        <f t="shared" si="20"/>
        <v>100</v>
      </c>
      <c r="L560" s="49"/>
      <c r="M560" s="49"/>
      <c r="N560" s="47"/>
      <c r="O560" s="47"/>
      <c r="P560" s="47"/>
      <c r="Q560" s="47">
        <f t="shared" si="19"/>
        <v>100</v>
      </c>
      <c r="R560" s="47"/>
    </row>
    <row r="561" spans="1:19" ht="13.2" customHeight="1" x14ac:dyDescent="0.3">
      <c r="A561" s="139">
        <v>54902</v>
      </c>
      <c r="B561" s="140" t="s">
        <v>1159</v>
      </c>
      <c r="C561" s="119"/>
      <c r="D561" s="137"/>
      <c r="E561" s="137"/>
      <c r="F561" s="137"/>
      <c r="G561" s="141" t="s">
        <v>204</v>
      </c>
      <c r="H561" s="161">
        <v>60</v>
      </c>
      <c r="I561" s="91"/>
      <c r="J561" s="47">
        <v>0</v>
      </c>
      <c r="K561" s="91">
        <f t="shared" si="20"/>
        <v>60</v>
      </c>
      <c r="L561" s="49"/>
      <c r="M561" s="49"/>
      <c r="N561" s="47"/>
      <c r="O561" s="47"/>
      <c r="P561" s="47"/>
      <c r="Q561" s="47">
        <f t="shared" si="19"/>
        <v>60</v>
      </c>
      <c r="R561" s="47"/>
    </row>
    <row r="562" spans="1:19" ht="13.2" customHeight="1" x14ac:dyDescent="0.3">
      <c r="A562" s="142">
        <v>54906</v>
      </c>
      <c r="B562" s="140" t="s">
        <v>1160</v>
      </c>
      <c r="C562" s="119"/>
      <c r="D562" s="137"/>
      <c r="E562" s="137"/>
      <c r="F562" s="137"/>
      <c r="G562" s="141" t="s">
        <v>204</v>
      </c>
      <c r="H562" s="161">
        <v>200</v>
      </c>
      <c r="I562" s="91"/>
      <c r="J562" s="47">
        <v>0</v>
      </c>
      <c r="K562" s="91">
        <f t="shared" si="20"/>
        <v>200</v>
      </c>
      <c r="L562" s="49"/>
      <c r="M562" s="49"/>
      <c r="N562" s="47"/>
      <c r="O562" s="47"/>
      <c r="P562" s="47"/>
      <c r="Q562" s="47">
        <f t="shared" si="19"/>
        <v>200</v>
      </c>
      <c r="R562" s="47"/>
    </row>
    <row r="563" spans="1:19" ht="13.2" customHeight="1" x14ac:dyDescent="0.3">
      <c r="A563" s="143">
        <v>14307</v>
      </c>
      <c r="B563" s="144" t="s">
        <v>1161</v>
      </c>
      <c r="C563" s="119"/>
      <c r="D563" s="137"/>
      <c r="E563" s="137"/>
      <c r="F563" s="137"/>
      <c r="G563" s="145" t="s">
        <v>204</v>
      </c>
      <c r="H563" s="162">
        <v>6</v>
      </c>
      <c r="I563" s="91"/>
      <c r="J563" s="47">
        <v>0</v>
      </c>
      <c r="K563" s="91">
        <f t="shared" si="20"/>
        <v>6</v>
      </c>
      <c r="L563" s="49"/>
      <c r="M563" s="49"/>
      <c r="N563" s="47"/>
      <c r="O563" s="47"/>
      <c r="P563" s="47"/>
      <c r="Q563" s="47">
        <f t="shared" si="19"/>
        <v>6</v>
      </c>
      <c r="R563" s="47"/>
    </row>
    <row r="564" spans="1:19" ht="13.2" customHeight="1" x14ac:dyDescent="0.3">
      <c r="A564" s="134">
        <v>13076</v>
      </c>
      <c r="B564" s="136" t="s">
        <v>1162</v>
      </c>
      <c r="C564" s="119"/>
      <c r="D564" s="137"/>
      <c r="E564" s="137"/>
      <c r="F564" s="137"/>
      <c r="G564" s="138" t="s">
        <v>204</v>
      </c>
      <c r="H564" s="160">
        <v>13</v>
      </c>
      <c r="I564" s="91"/>
      <c r="J564" s="47">
        <v>0</v>
      </c>
      <c r="K564" s="91">
        <f t="shared" si="20"/>
        <v>13</v>
      </c>
      <c r="L564" s="49"/>
      <c r="M564" s="49"/>
      <c r="N564" s="47"/>
      <c r="O564" s="47"/>
      <c r="P564" s="47"/>
      <c r="Q564" s="47">
        <f t="shared" si="19"/>
        <v>13</v>
      </c>
      <c r="R564" s="47"/>
    </row>
    <row r="565" spans="1:19" ht="13.2" customHeight="1" x14ac:dyDescent="0.3">
      <c r="A565" s="142">
        <v>97770</v>
      </c>
      <c r="B565" s="140" t="s">
        <v>1163</v>
      </c>
      <c r="C565" s="119"/>
      <c r="D565" s="137"/>
      <c r="E565" s="137"/>
      <c r="F565" s="137"/>
      <c r="G565" s="141" t="s">
        <v>204</v>
      </c>
      <c r="H565" s="161">
        <v>10</v>
      </c>
      <c r="I565" s="91"/>
      <c r="J565" s="47">
        <v>0</v>
      </c>
      <c r="K565" s="91">
        <f t="shared" si="20"/>
        <v>10</v>
      </c>
      <c r="L565" s="49"/>
      <c r="M565" s="49"/>
      <c r="N565" s="47"/>
      <c r="O565" s="47"/>
      <c r="P565" s="47"/>
      <c r="Q565" s="47">
        <f t="shared" si="19"/>
        <v>10</v>
      </c>
      <c r="R565" s="47"/>
    </row>
    <row r="566" spans="1:19" ht="13.2" customHeight="1" x14ac:dyDescent="0.3">
      <c r="A566" s="142">
        <v>21000</v>
      </c>
      <c r="B566" s="140" t="s">
        <v>1164</v>
      </c>
      <c r="C566" s="119"/>
      <c r="D566" s="137"/>
      <c r="E566" s="137"/>
      <c r="F566" s="137"/>
      <c r="G566" s="141" t="s">
        <v>204</v>
      </c>
      <c r="H566" s="161">
        <v>2</v>
      </c>
      <c r="I566" s="91"/>
      <c r="J566" s="47">
        <v>0</v>
      </c>
      <c r="K566" s="91">
        <f t="shared" si="20"/>
        <v>2</v>
      </c>
      <c r="L566" s="49"/>
      <c r="M566" s="49"/>
      <c r="N566" s="47"/>
      <c r="O566" s="47"/>
      <c r="P566" s="47"/>
      <c r="Q566" s="47">
        <f t="shared" si="19"/>
        <v>2</v>
      </c>
      <c r="R566" s="47"/>
    </row>
    <row r="567" spans="1:19" ht="13.2" customHeight="1" x14ac:dyDescent="0.3">
      <c r="A567" s="142">
        <v>97429</v>
      </c>
      <c r="B567" s="140" t="s">
        <v>1165</v>
      </c>
      <c r="C567" s="119"/>
      <c r="D567" s="137"/>
      <c r="E567" s="137"/>
      <c r="F567" s="137"/>
      <c r="G567" s="141" t="s">
        <v>834</v>
      </c>
      <c r="H567" s="161">
        <v>6</v>
      </c>
      <c r="I567" s="91"/>
      <c r="J567" s="47">
        <v>0</v>
      </c>
      <c r="K567" s="91">
        <f t="shared" si="20"/>
        <v>6</v>
      </c>
      <c r="L567" s="49"/>
      <c r="M567" s="49"/>
      <c r="N567" s="47"/>
      <c r="O567" s="47"/>
      <c r="P567" s="47"/>
      <c r="Q567" s="47">
        <f t="shared" si="19"/>
        <v>6</v>
      </c>
      <c r="R567" s="47"/>
    </row>
    <row r="568" spans="1:19" ht="13.2" customHeight="1" x14ac:dyDescent="0.3">
      <c r="A568" s="142">
        <v>54904</v>
      </c>
      <c r="B568" s="146" t="s">
        <v>1166</v>
      </c>
      <c r="C568" s="119"/>
      <c r="D568" s="137"/>
      <c r="E568" s="137"/>
      <c r="F568" s="137"/>
      <c r="G568" s="141" t="s">
        <v>204</v>
      </c>
      <c r="H568" s="162">
        <v>200</v>
      </c>
      <c r="I568" s="91"/>
      <c r="J568" s="47">
        <v>0</v>
      </c>
      <c r="K568" s="91">
        <f t="shared" si="20"/>
        <v>200</v>
      </c>
      <c r="L568" s="49"/>
      <c r="M568" s="49"/>
      <c r="N568" s="47"/>
      <c r="O568" s="47"/>
      <c r="P568" s="47"/>
      <c r="Q568" s="47">
        <f t="shared" ref="Q568:Q599" si="21">J568+K568-L568-M568-N568-O568-P568</f>
        <v>200</v>
      </c>
      <c r="R568" s="47"/>
    </row>
    <row r="569" spans="1:19" ht="13.2" customHeight="1" x14ac:dyDescent="0.3">
      <c r="A569" s="142">
        <v>15122</v>
      </c>
      <c r="B569" s="146" t="s">
        <v>1167</v>
      </c>
      <c r="C569" s="119"/>
      <c r="D569" s="137"/>
      <c r="E569" s="137"/>
      <c r="F569" s="137"/>
      <c r="G569" s="147" t="s">
        <v>1168</v>
      </c>
      <c r="H569" s="163">
        <v>2</v>
      </c>
      <c r="I569" s="91"/>
      <c r="J569" s="47">
        <v>0</v>
      </c>
      <c r="K569" s="91">
        <f t="shared" si="20"/>
        <v>2</v>
      </c>
      <c r="L569" s="49"/>
      <c r="M569" s="49"/>
      <c r="N569" s="47"/>
      <c r="O569" s="47"/>
      <c r="P569" s="47"/>
      <c r="Q569" s="47">
        <f t="shared" si="21"/>
        <v>2</v>
      </c>
      <c r="R569" s="47"/>
    </row>
    <row r="570" spans="1:19" ht="13.2" customHeight="1" x14ac:dyDescent="0.3">
      <c r="A570" s="148" t="s">
        <v>452</v>
      </c>
      <c r="B570" s="149" t="s">
        <v>1169</v>
      </c>
      <c r="C570" s="49"/>
      <c r="D570" s="132" t="s">
        <v>1170</v>
      </c>
      <c r="E570" s="126">
        <v>1000004341</v>
      </c>
      <c r="F570" s="132" t="s">
        <v>1171</v>
      </c>
      <c r="G570" s="150" t="s">
        <v>1172</v>
      </c>
      <c r="H570" s="151">
        <v>44</v>
      </c>
      <c r="I570" s="91"/>
      <c r="J570" s="47">
        <v>0</v>
      </c>
      <c r="K570" s="91">
        <f t="shared" si="20"/>
        <v>44</v>
      </c>
      <c r="L570" s="49"/>
      <c r="M570" s="49"/>
      <c r="N570" s="47"/>
      <c r="O570" s="47"/>
      <c r="P570" s="47"/>
      <c r="Q570" s="47">
        <f t="shared" si="21"/>
        <v>44</v>
      </c>
      <c r="R570" s="47"/>
    </row>
    <row r="571" spans="1:19" ht="13.2" customHeight="1" x14ac:dyDescent="0.25">
      <c r="B571" s="2"/>
      <c r="C571" s="4"/>
      <c r="Q571" s="1"/>
    </row>
    <row r="572" spans="1:19" ht="13.2" customHeight="1" x14ac:dyDescent="0.25">
      <c r="A572" s="198" t="s">
        <v>1173</v>
      </c>
      <c r="B572" s="198"/>
      <c r="C572" s="198"/>
      <c r="D572" s="198"/>
      <c r="E572" s="198"/>
      <c r="F572" s="198"/>
      <c r="G572" s="198"/>
      <c r="H572" s="198"/>
      <c r="I572" s="198"/>
      <c r="J572" s="198"/>
      <c r="K572" s="198"/>
      <c r="L572" s="198"/>
      <c r="M572" s="198"/>
      <c r="N572" s="198"/>
      <c r="O572" s="198"/>
      <c r="P572" s="198"/>
      <c r="Q572" s="198"/>
      <c r="R572" s="198"/>
      <c r="S572" s="198"/>
    </row>
    <row r="573" spans="1:19" ht="13.2" customHeight="1" x14ac:dyDescent="0.25">
      <c r="B573" s="2"/>
      <c r="C573" s="4"/>
      <c r="Q573" s="1"/>
    </row>
    <row r="574" spans="1:19" s="18" customFormat="1" ht="12.75" customHeight="1" x14ac:dyDescent="0.3">
      <c r="A574" s="171" t="s">
        <v>8</v>
      </c>
      <c r="B574" s="169" t="s">
        <v>9</v>
      </c>
      <c r="C574" s="167" t="s">
        <v>16</v>
      </c>
      <c r="D574" s="167" t="s">
        <v>17</v>
      </c>
      <c r="E574" s="167" t="s">
        <v>18</v>
      </c>
      <c r="F574" s="200" t="s">
        <v>19</v>
      </c>
      <c r="G574" s="201"/>
      <c r="H574" s="201"/>
      <c r="I574" s="201"/>
      <c r="J574" s="202"/>
      <c r="K574" s="167" t="s">
        <v>20</v>
      </c>
      <c r="L574" s="173" t="s">
        <v>21</v>
      </c>
      <c r="M574" s="19"/>
      <c r="N574" s="19"/>
      <c r="O574" s="19"/>
      <c r="P574" s="19"/>
    </row>
    <row r="575" spans="1:19" s="18" customFormat="1" ht="13.95" customHeight="1" x14ac:dyDescent="0.3">
      <c r="A575" s="172"/>
      <c r="B575" s="170"/>
      <c r="C575" s="168"/>
      <c r="D575" s="168"/>
      <c r="E575" s="168"/>
      <c r="F575" s="17" t="s">
        <v>22</v>
      </c>
      <c r="G575" s="17" t="s">
        <v>23</v>
      </c>
      <c r="H575" s="107" t="s">
        <v>24</v>
      </c>
      <c r="I575" s="17" t="s">
        <v>25</v>
      </c>
      <c r="J575" s="17" t="s">
        <v>26</v>
      </c>
      <c r="K575" s="168"/>
      <c r="L575" s="174"/>
      <c r="M575" s="19"/>
      <c r="N575" s="19"/>
      <c r="O575" s="19"/>
      <c r="P575" s="19"/>
    </row>
    <row r="576" spans="1:19" ht="39.6" customHeight="1" x14ac:dyDescent="0.25">
      <c r="A576" s="9">
        <v>39471</v>
      </c>
      <c r="B576" s="21" t="s">
        <v>1174</v>
      </c>
      <c r="C576" s="7" t="s">
        <v>761</v>
      </c>
      <c r="D576" s="7">
        <v>18750</v>
      </c>
      <c r="E576" s="7"/>
      <c r="F576" s="7"/>
      <c r="G576" s="7"/>
      <c r="H576" s="99"/>
      <c r="I576" s="7"/>
      <c r="J576" s="7">
        <f>D576-K576</f>
        <v>7390</v>
      </c>
      <c r="K576" s="7">
        <v>11360</v>
      </c>
      <c r="L576" s="27"/>
      <c r="M576" s="4"/>
      <c r="N576" s="4"/>
      <c r="O576" s="4"/>
      <c r="P576" s="4"/>
      <c r="Q576" s="4"/>
      <c r="R576" s="4"/>
    </row>
    <row r="577" spans="1:18" ht="52.95" customHeight="1" x14ac:dyDescent="0.25">
      <c r="A577" s="9">
        <v>39470</v>
      </c>
      <c r="B577" s="57" t="s">
        <v>1175</v>
      </c>
      <c r="C577" s="7" t="s">
        <v>761</v>
      </c>
      <c r="D577" s="7">
        <v>118780</v>
      </c>
      <c r="E577" s="7"/>
      <c r="F577" s="7"/>
      <c r="G577" s="7"/>
      <c r="H577" s="99"/>
      <c r="I577" s="7"/>
      <c r="J577" s="7">
        <f>D577-K577</f>
        <v>78380</v>
      </c>
      <c r="K577" s="7">
        <v>40400</v>
      </c>
      <c r="L577" s="27"/>
      <c r="M577" s="4"/>
      <c r="N577" s="4"/>
      <c r="O577" s="4"/>
      <c r="P577" s="4"/>
      <c r="Q577" s="4"/>
      <c r="R577" s="4"/>
    </row>
    <row r="578" spans="1:18" ht="39.6" customHeight="1" x14ac:dyDescent="0.25">
      <c r="A578" s="9">
        <v>13867</v>
      </c>
      <c r="B578" s="21" t="s">
        <v>1176</v>
      </c>
      <c r="C578" s="7" t="s">
        <v>761</v>
      </c>
      <c r="D578" s="7">
        <v>118750</v>
      </c>
      <c r="E578" s="7"/>
      <c r="F578" s="7"/>
      <c r="G578" s="7"/>
      <c r="H578" s="99"/>
      <c r="I578" s="7"/>
      <c r="J578" s="7">
        <f>D578-K578</f>
        <v>105537</v>
      </c>
      <c r="K578" s="7">
        <v>13213</v>
      </c>
      <c r="L578" s="27"/>
      <c r="M578" s="4"/>
      <c r="N578" s="4"/>
      <c r="O578" s="4"/>
      <c r="P578" s="4"/>
      <c r="Q578" s="4"/>
      <c r="R578" s="4"/>
    </row>
    <row r="579" spans="1:18" ht="13.2" customHeight="1" x14ac:dyDescent="0.25">
      <c r="A579" s="9">
        <v>40983</v>
      </c>
      <c r="B579" s="21" t="s">
        <v>1177</v>
      </c>
      <c r="C579" s="7" t="s">
        <v>761</v>
      </c>
      <c r="D579" s="7">
        <v>100</v>
      </c>
      <c r="E579" s="7"/>
      <c r="F579" s="7"/>
      <c r="G579" s="7"/>
      <c r="H579" s="99"/>
      <c r="I579" s="7"/>
      <c r="J579" s="7">
        <f>D579-K579</f>
        <v>100</v>
      </c>
      <c r="K579" s="7">
        <v>0</v>
      </c>
      <c r="L579" s="27"/>
      <c r="M579" s="4"/>
      <c r="N579" s="4"/>
      <c r="O579" s="4"/>
      <c r="P579" s="4"/>
      <c r="Q579" s="4"/>
      <c r="R579" s="4"/>
    </row>
    <row r="580" spans="1:18" ht="13.2" customHeight="1" x14ac:dyDescent="0.25">
      <c r="A580" s="9">
        <v>13889</v>
      </c>
      <c r="B580" s="21" t="s">
        <v>1178</v>
      </c>
      <c r="C580" s="7" t="s">
        <v>761</v>
      </c>
      <c r="D580" s="7">
        <v>100</v>
      </c>
      <c r="E580" s="7"/>
      <c r="F580" s="7"/>
      <c r="G580" s="7"/>
      <c r="H580" s="99"/>
      <c r="I580" s="7"/>
      <c r="J580" s="7">
        <f>D580-K580</f>
        <v>100</v>
      </c>
      <c r="K580" s="7">
        <v>0</v>
      </c>
      <c r="L580" s="27"/>
      <c r="M580" s="4"/>
      <c r="N580" s="4"/>
      <c r="O580" s="4"/>
      <c r="P580" s="4"/>
      <c r="Q580" s="4"/>
      <c r="R580" s="4"/>
    </row>
    <row r="581" spans="1:18" ht="13.2" customHeight="1" x14ac:dyDescent="0.25">
      <c r="A581" s="22"/>
      <c r="B581" s="44" t="s">
        <v>1179</v>
      </c>
      <c r="C581" s="7" t="s">
        <v>761</v>
      </c>
      <c r="D581" s="5"/>
      <c r="E581" s="5">
        <v>5400</v>
      </c>
      <c r="F581" s="5"/>
      <c r="G581" s="5"/>
      <c r="H581" s="108"/>
      <c r="I581" s="5"/>
      <c r="J581" s="7"/>
      <c r="K581" s="5">
        <v>5400</v>
      </c>
      <c r="L581" s="11"/>
    </row>
    <row r="582" spans="1:18" ht="13.95" customHeight="1" x14ac:dyDescent="0.25">
      <c r="A582" s="12"/>
      <c r="B582" s="8"/>
      <c r="C582" s="13"/>
      <c r="D582" s="13"/>
      <c r="E582" s="13"/>
      <c r="F582" s="13"/>
      <c r="G582" s="13"/>
      <c r="H582" s="109"/>
      <c r="I582" s="13"/>
      <c r="J582" s="13"/>
      <c r="K582" s="13"/>
      <c r="L582" s="14"/>
    </row>
    <row r="584" spans="1:18" ht="13.2" customHeight="1" x14ac:dyDescent="0.25">
      <c r="A584" s="20" t="s">
        <v>1180</v>
      </c>
    </row>
    <row r="585" spans="1:18" x14ac:dyDescent="0.25">
      <c r="A585" s="2" t="s">
        <v>1181</v>
      </c>
    </row>
    <row r="587" spans="1:18" ht="13.2" customHeight="1" x14ac:dyDescent="0.25">
      <c r="A587" s="203" t="s">
        <v>1182</v>
      </c>
      <c r="B587" s="203"/>
      <c r="C587" s="204" t="s">
        <v>1183</v>
      </c>
      <c r="D587" s="204"/>
      <c r="E587" s="204"/>
      <c r="F587" s="204"/>
      <c r="G587" s="204"/>
      <c r="H587" s="204"/>
      <c r="I587" s="204"/>
      <c r="J587" s="115"/>
      <c r="K587" s="205" t="s">
        <v>1184</v>
      </c>
      <c r="L587" s="205"/>
      <c r="M587" s="204" t="s">
        <v>1185</v>
      </c>
      <c r="N587" s="204"/>
      <c r="O587" s="204"/>
      <c r="Q587" s="15" t="s">
        <v>1186</v>
      </c>
      <c r="R587" s="16"/>
    </row>
  </sheetData>
  <autoFilter ref="A13:AI258" xr:uid="{7357F74C-3329-4F74-A763-A318A95F8E92}"/>
  <sortState xmlns:xlrd2="http://schemas.microsoft.com/office/spreadsheetml/2017/richdata2" ref="A358:R407">
    <sortCondition ref="B358:B407"/>
  </sortState>
  <mergeCells count="55">
    <mergeCell ref="A587:B587"/>
    <mergeCell ref="C587:I587"/>
    <mergeCell ref="K587:L587"/>
    <mergeCell ref="M587:O587"/>
    <mergeCell ref="K356:K357"/>
    <mergeCell ref="G356:G357"/>
    <mergeCell ref="H356:H357"/>
    <mergeCell ref="I356:I357"/>
    <mergeCell ref="J356:J357"/>
    <mergeCell ref="L356:P356"/>
    <mergeCell ref="A572:S572"/>
    <mergeCell ref="L574:L575"/>
    <mergeCell ref="K574:K575"/>
    <mergeCell ref="F574:J574"/>
    <mergeCell ref="E574:E575"/>
    <mergeCell ref="D574:D575"/>
    <mergeCell ref="A354:R354"/>
    <mergeCell ref="A356:A357"/>
    <mergeCell ref="B356:B357"/>
    <mergeCell ref="C356:C357"/>
    <mergeCell ref="D356:D357"/>
    <mergeCell ref="E356:E357"/>
    <mergeCell ref="F356:F357"/>
    <mergeCell ref="J11:J12"/>
    <mergeCell ref="I11:I12"/>
    <mergeCell ref="H11:H12"/>
    <mergeCell ref="G11:G12"/>
    <mergeCell ref="F11:F12"/>
    <mergeCell ref="E11:E12"/>
    <mergeCell ref="D11:D12"/>
    <mergeCell ref="C11:C12"/>
    <mergeCell ref="B11:B12"/>
    <mergeCell ref="A4:R4"/>
    <mergeCell ref="A11:A12"/>
    <mergeCell ref="A7:R7"/>
    <mergeCell ref="A6:R6"/>
    <mergeCell ref="A5:R5"/>
    <mergeCell ref="A9:R9"/>
    <mergeCell ref="A8:R8"/>
    <mergeCell ref="A10:R10"/>
    <mergeCell ref="L11:P11"/>
    <mergeCell ref="R11:R12"/>
    <mergeCell ref="Q11:Q12"/>
    <mergeCell ref="K11:K12"/>
    <mergeCell ref="A1:B3"/>
    <mergeCell ref="C1:D3"/>
    <mergeCell ref="E1:P2"/>
    <mergeCell ref="Q1:R2"/>
    <mergeCell ref="E3:P3"/>
    <mergeCell ref="Q3:R3"/>
    <mergeCell ref="C574:C575"/>
    <mergeCell ref="B574:B575"/>
    <mergeCell ref="A574:A575"/>
    <mergeCell ref="Q356:Q357"/>
    <mergeCell ref="R356:R357"/>
  </mergeCells>
  <phoneticPr fontId="8" type="noConversion"/>
  <conditionalFormatting sqref="H408">
    <cfRule type="cellIs" dxfId="0" priority="1" operator="greaterThan">
      <formula>1</formula>
    </cfRule>
  </conditionalFormatting>
  <pageMargins left="0.98425196850393704" right="0.98425196850393704" top="0.98425196850393704" bottom="0.98425196850393704" header="0.31496062992125984" footer="0.31496062992125984"/>
  <pageSetup paperSize="9" scale="53" orientation="landscape" r:id="rId1"/>
  <headerFooter>
    <oddFooter>&amp;C&amp;P  de  &amp;N&amp;R&amp;A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B33EFA8-7853-4BBD-B44A-A109029999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D4CF3-2CD4-4357-9353-14D4CD29DDB4}">
  <ds:schemaRefs>
    <ds:schemaRef ds:uri="http://schemas.microsoft.com/office/2006/metadata/properties"/>
    <ds:schemaRef ds:uri="http://schemas.microsoft.com/office/infopath/2007/PartnerControls"/>
    <ds:schemaRef ds:uri="c55f4233-694a-42b1-bd72-cc55cefea4b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7965C8-E28B-4A24-882F-E96E06906C70}"/>
</file>

<file path=customXml/itemProps4.xml><?xml version="1.0" encoding="utf-8"?>
<ds:datastoreItem xmlns:ds="http://schemas.openxmlformats.org/officeDocument/2006/customXml" ds:itemID="{7DB9C936-58C6-4A0E-B3D4-BFEB4EDD0A4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NOMBRE 2</vt:lpstr>
      <vt:lpstr>'NOMBRE 2'!Área_de_impresión</vt:lpstr>
      <vt:lpstr>'NOMBRE 2'!Títulos_a_imprimir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CONSULTORES ASOCIADOS</dc:creator>
  <cp:keywords/>
  <dc:description/>
  <cp:lastModifiedBy>Katherine Dayanna Laiton Donato</cp:lastModifiedBy>
  <cp:revision/>
  <dcterms:created xsi:type="dcterms:W3CDTF">2004-09-29T00:16:30Z</dcterms:created>
  <dcterms:modified xsi:type="dcterms:W3CDTF">2026-06-12T16:56:51Z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_dlc_DocIdItemGuid">
    <vt:lpwstr>de9062ee-1b01-4a3f-b5b2-0cf9416a15de</vt:lpwstr>
  </property>
  <property fmtid="{D5CDD505-2E9C-101B-9397-08002B2CF9AE}" pid="4" name="Order">
    <vt:r8>654500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MediaServiceImageTags">
    <vt:lpwstr/>
  </property>
</Properties>
</file>